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БЭК_ТЭЦ-10\Папки отделов\ОКС\Закрытая\Работы ОКС 2027\ВОР\"/>
    </mc:Choice>
  </mc:AlternateContent>
  <xr:revisionPtr revIDLastSave="0" documentId="13_ncr:1_{937A7CBD-07A5-460B-862F-28C96C6F57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еталл " sheetId="5" r:id="rId1"/>
    <sheet name="Обмуровка" sheetId="9" r:id="rId2"/>
    <sheet name="тепловая изоляция " sheetId="8" r:id="rId3"/>
    <sheet name="ППР" sheetId="10" state="hidden" r:id="rId4"/>
    <sheet name="ППР " sheetId="11" r:id="rId5"/>
    <sheet name="Котлооч работы" sheetId="12" r:id="rId6"/>
  </sheets>
  <definedNames>
    <definedName name="_xlnm._FilterDatabase" localSheetId="0" hidden="1">'металл '!$A$14:$L$112</definedName>
    <definedName name="_xlnm._FilterDatabase" localSheetId="1" hidden="1">Обмуровка!$A$19:$S$29</definedName>
    <definedName name="_xlnm._FilterDatabase" localSheetId="2" hidden="1">'тепловая изоляция '!$A$16:$W$48</definedName>
    <definedName name="_xlnm.Print_Area" localSheetId="5">'Котлооч работы'!$A$1:$H$29</definedName>
    <definedName name="_xlnm.Print_Area" localSheetId="0">'металл '!$A$1:$L$120</definedName>
    <definedName name="_xlnm.Print_Area" localSheetId="1">Обмуровка!$A$1:$P$35</definedName>
    <definedName name="_xlnm.Print_Area" localSheetId="3">ППР!$A$6:$E$75</definedName>
    <definedName name="_xlnm.Print_Area" localSheetId="4">'ППР '!$A$1:$E$72</definedName>
    <definedName name="_xlnm.Print_Area" localSheetId="2">'тепловая изоляция '!$A$1:$Q$61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4" i="5" l="1"/>
  <c r="K63" i="5" l="1"/>
  <c r="D19" i="12" l="1"/>
  <c r="D18" i="12"/>
  <c r="D17" i="12"/>
  <c r="K64" i="5" l="1"/>
  <c r="I92" i="5" l="1"/>
  <c r="I87" i="5"/>
  <c r="I82" i="5"/>
  <c r="I78" i="5"/>
  <c r="I76" i="5"/>
  <c r="I72" i="5"/>
  <c r="I69" i="5"/>
  <c r="I58" i="5"/>
  <c r="I54" i="5"/>
  <c r="I46" i="5"/>
  <c r="I41" i="5"/>
  <c r="I38" i="5"/>
  <c r="I32" i="5"/>
  <c r="I30" i="5"/>
  <c r="K74" i="5"/>
  <c r="K28" i="5"/>
  <c r="D96" i="5" l="1"/>
  <c r="K96" i="5" s="1"/>
  <c r="K97" i="5" l="1"/>
  <c r="I22" i="9" l="1"/>
  <c r="Q37" i="8"/>
  <c r="O45" i="8" l="1"/>
  <c r="O46" i="8"/>
  <c r="P46" i="8" s="1"/>
  <c r="O47" i="8"/>
  <c r="P47" i="8" s="1"/>
  <c r="O48" i="8"/>
  <c r="P48" i="8" s="1"/>
  <c r="O50" i="8"/>
  <c r="P50" i="8" s="1"/>
  <c r="O43" i="8"/>
  <c r="H43" i="8"/>
  <c r="E43" i="8"/>
  <c r="D43" i="8"/>
  <c r="C43" i="8"/>
  <c r="A43" i="8"/>
  <c r="A46" i="8" s="1"/>
  <c r="A48" i="8" s="1"/>
  <c r="H42" i="8"/>
  <c r="F42" i="8"/>
  <c r="E42" i="8"/>
  <c r="D42" i="8"/>
  <c r="C42" i="8"/>
  <c r="J41" i="8"/>
  <c r="J42" i="8" s="1"/>
  <c r="I41" i="8"/>
  <c r="I43" i="8" s="1"/>
  <c r="J30" i="8"/>
  <c r="I34" i="8" s="1"/>
  <c r="P35" i="8" s="1"/>
  <c r="J20" i="8"/>
  <c r="P22" i="8" l="1"/>
  <c r="D52" i="8"/>
  <c r="J43" i="8"/>
  <c r="P45" i="8" s="1"/>
  <c r="I42" i="8"/>
  <c r="P30" i="8"/>
  <c r="P23" i="8"/>
  <c r="P32" i="8"/>
  <c r="I37" i="8"/>
  <c r="I25" i="8"/>
  <c r="P27" i="8" s="1"/>
  <c r="P33" i="8"/>
  <c r="P43" i="8"/>
  <c r="P36" i="8"/>
  <c r="I24" i="8"/>
  <c r="P20" i="8"/>
  <c r="P25" i="8" l="1"/>
  <c r="P37" i="8"/>
  <c r="P39" i="8"/>
  <c r="K36" i="5" l="1"/>
  <c r="K21" i="5"/>
  <c r="K27" i="5" l="1"/>
  <c r="K26" i="5"/>
  <c r="K25" i="5"/>
  <c r="K24" i="5"/>
  <c r="G71" i="5" l="1"/>
  <c r="K66" i="5"/>
  <c r="K65" i="5"/>
  <c r="A24" i="5" l="1"/>
  <c r="A31" i="5" s="1"/>
  <c r="A29" i="9" l="1"/>
  <c r="G23" i="5" l="1"/>
  <c r="F23" i="5"/>
  <c r="G22" i="5"/>
  <c r="F22" i="5"/>
  <c r="D24" i="5" l="1"/>
  <c r="C24" i="5"/>
  <c r="G57" i="5" l="1"/>
  <c r="D73" i="5"/>
  <c r="D112" i="5" l="1"/>
  <c r="D110" i="5"/>
  <c r="D99" i="5"/>
  <c r="O22" i="9"/>
  <c r="D111" i="5" l="1"/>
  <c r="D108" i="5"/>
  <c r="D109" i="5" s="1"/>
  <c r="D104" i="5"/>
  <c r="D105" i="5" s="1"/>
  <c r="D101" i="5"/>
  <c r="K91" i="5"/>
  <c r="K94" i="5"/>
  <c r="K93" i="5"/>
  <c r="A91" i="5"/>
  <c r="A110" i="5" l="1"/>
  <c r="A111" i="5" s="1"/>
  <c r="A112" i="5" s="1"/>
  <c r="A105" i="5"/>
  <c r="D106" i="5"/>
  <c r="G81" i="5"/>
  <c r="F81" i="5"/>
  <c r="G77" i="5"/>
  <c r="F77" i="5"/>
  <c r="K73" i="5"/>
  <c r="G40" i="5"/>
  <c r="F40" i="5"/>
  <c r="L27" i="9" l="1"/>
  <c r="L26" i="9"/>
  <c r="L25" i="9"/>
  <c r="L24" i="9"/>
  <c r="F24" i="9"/>
  <c r="I24" i="9" s="1"/>
  <c r="O29" i="9" s="1"/>
  <c r="L23" i="9"/>
  <c r="O23" i="9"/>
  <c r="O26" i="9" l="1"/>
  <c r="O24" i="9"/>
  <c r="O25" i="9"/>
  <c r="O27" i="9"/>
  <c r="K35" i="5" l="1"/>
  <c r="A35" i="5"/>
  <c r="A40" i="5" s="1"/>
  <c r="A44" i="5" s="1"/>
  <c r="A52" i="5" s="1"/>
  <c r="A57" i="5" s="1"/>
  <c r="A71" i="5" s="1"/>
  <c r="A73" i="5" s="1"/>
  <c r="A77" i="5" s="1"/>
  <c r="A81" i="5" s="1"/>
  <c r="A85" i="5" s="1"/>
  <c r="A8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Savinova Mariya</author>
  </authors>
  <commentList>
    <comment ref="B2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Опорные конструкции для устройства лесов на сущ.площадку</t>
        </r>
      </text>
    </comment>
    <comment ref="D9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Данные Викторова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Savinova Mariya</author>
  </authors>
  <commentList>
    <comment ref="L19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ПРИ ПЕЧАТИ СКРЫТЬ
</t>
        </r>
      </text>
    </comment>
    <comment ref="L25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Щ/0,08{толщ.обмуровк 80мм}*1,03/8{оборач.РДС82-201-96 п.5.4}</t>
        </r>
      </text>
    </comment>
    <comment ref="L26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Щ/0,08*0,0067</t>
        </r>
      </text>
    </comment>
    <comment ref="L27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Щ/0,085*(0,14+0,021)</t>
        </r>
      </text>
    </comment>
  </commentList>
</comments>
</file>

<file path=xl/sharedStrings.xml><?xml version="1.0" encoding="utf-8"?>
<sst xmlns="http://schemas.openxmlformats.org/spreadsheetml/2006/main" count="982" uniqueCount="415">
  <si>
    <t>Наименование работ</t>
  </si>
  <si>
    <t>Объем работ</t>
  </si>
  <si>
    <t>Кол-во</t>
  </si>
  <si>
    <t>Демонтируемый материал</t>
  </si>
  <si>
    <t>Наименование</t>
  </si>
  <si>
    <t>кг</t>
  </si>
  <si>
    <t>Ед. изм.</t>
  </si>
  <si>
    <t>т</t>
  </si>
  <si>
    <t>м3</t>
  </si>
  <si>
    <t>шт</t>
  </si>
  <si>
    <t>м2</t>
  </si>
  <si>
    <t>№ п.п.</t>
  </si>
  <si>
    <t>Темп-ра теплоносителя, град.с</t>
  </si>
  <si>
    <t>Диаметр, мм</t>
  </si>
  <si>
    <t>Длина, м</t>
  </si>
  <si>
    <t>Конструкция теплоизоляции</t>
  </si>
  <si>
    <t>Покрытие</t>
  </si>
  <si>
    <t>Толщина теплоизоляции, мм</t>
  </si>
  <si>
    <t>Объём</t>
  </si>
  <si>
    <t>Необходимые материалы</t>
  </si>
  <si>
    <t>Кол-во на ед.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</si>
  <si>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</si>
  <si>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</si>
  <si>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</si>
  <si>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</si>
  <si>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</si>
  <si>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</si>
  <si>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</si>
  <si>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</si>
  <si>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</si>
  <si>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</si>
  <si>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</si>
  <si>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</si>
  <si>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</si>
  <si>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</si>
  <si>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плоскость</t>
  </si>
  <si>
    <t>маты м/в прош.</t>
  </si>
  <si>
    <t>подрядчик</t>
  </si>
  <si>
    <t>Установка усиленного каркаса из металлической сетки</t>
  </si>
  <si>
    <t>Восстановление штукатурного слоя</t>
  </si>
  <si>
    <r>
      <t>Условия производства работ:</t>
    </r>
    <r>
      <rPr>
        <sz val="10"/>
        <rFont val="Times New Roman"/>
        <family val="1"/>
        <charset val="204"/>
      </rPr>
      <t xml:space="preserve"> </t>
    </r>
  </si>
  <si>
    <t>УТВЕРЖДАЮ :</t>
  </si>
  <si>
    <t>№ п/п</t>
  </si>
  <si>
    <t>Потребность в основных материалах и зап. частях</t>
  </si>
  <si>
    <t>кол-во</t>
  </si>
  <si>
    <t>повторн. использ.</t>
  </si>
  <si>
    <t>лом</t>
  </si>
  <si>
    <t>Замена кубов ВЗП 2 ступени</t>
  </si>
  <si>
    <t>шт(т)</t>
  </si>
  <si>
    <t xml:space="preserve">компенсатор ВЗП </t>
  </si>
  <si>
    <t>Воздухоподогреватель  2 ступени  (куб) Ч.К-50155 (вес 76,4 т)</t>
  </si>
  <si>
    <t>Лист 3мм ст.3 (К=1,03)</t>
  </si>
  <si>
    <t>Замена компенсаторов ВЗП  при массе участка: свыше 0,05 до 0,1 т (из 8 элементов)</t>
  </si>
  <si>
    <t>Проверка на плотность топки, конвективной части и газоходов однокорпусного котла, паровой производительностью: свыше 120 до 320 т/ч</t>
  </si>
  <si>
    <t>котел</t>
  </si>
  <si>
    <t>секция 2 ступени ВЗП</t>
  </si>
  <si>
    <t>Пропан-бутан, смесь техническая</t>
  </si>
  <si>
    <t>Заказчик</t>
  </si>
  <si>
    <t>Подрядчик</t>
  </si>
  <si>
    <t xml:space="preserve">Проволока отожженная б=1,2мм </t>
  </si>
  <si>
    <t xml:space="preserve">Проволока отожженная б=0,8мм </t>
  </si>
  <si>
    <t>8 (76,4)</t>
  </si>
  <si>
    <t>Компенсатор  2 ступени ВЗП черт № Л-60105 (вес 0,435т)</t>
  </si>
  <si>
    <t>Использование(лом, утиль, мусор,реализация, повторное исполнение)</t>
  </si>
  <si>
    <t xml:space="preserve">ООО «Байкальская энергетическая компания» </t>
  </si>
  <si>
    <t>И.о.главного  инженера филиала ТЭЦ-10</t>
  </si>
  <si>
    <t>___________________К.В.Матияш</t>
  </si>
  <si>
    <t>Уголок 75х75х6      (К=1,03)</t>
  </si>
  <si>
    <t>"_____"__________2024 г.</t>
  </si>
  <si>
    <t xml:space="preserve">Сталь листовая горячекатаная марки Ст3пс толщиной: 3 мм </t>
  </si>
  <si>
    <t>поставка подрядчика</t>
  </si>
  <si>
    <t xml:space="preserve">Сталь листовая горячекатаная марки Ст3пс толщиной: 4 мм </t>
  </si>
  <si>
    <t>Рассекатель ВЗП</t>
  </si>
  <si>
    <t>(наименование объекта, станционный номер, инвентарный номер)</t>
  </si>
  <si>
    <t>Потребность в основных материалах и зап.частях*</t>
  </si>
  <si>
    <t>Толщина обмуровки / мм</t>
  </si>
  <si>
    <t>Использование (лом, утиль, мусор, реализация, повторное исп.)</t>
  </si>
  <si>
    <t>Обоснование</t>
  </si>
  <si>
    <t>Норма расхода</t>
  </si>
  <si>
    <t>Поставка (заказчик/ подрядчик)</t>
  </si>
  <si>
    <t xml:space="preserve">                           Раздел 1.Обмуровочные работы</t>
  </si>
  <si>
    <t>кирпич ШБ-5</t>
  </si>
  <si>
    <t>мусор</t>
  </si>
  <si>
    <t>ВСН-34 001-01-01</t>
  </si>
  <si>
    <t>Кирпич ШБ-5</t>
  </si>
  <si>
    <t>ВСН-34 001-01-02;
031-01-01</t>
  </si>
  <si>
    <t xml:space="preserve">Тех решение 93 а от 12.10.2023г </t>
  </si>
  <si>
    <t>цемент</t>
  </si>
  <si>
    <t>Смесь с кажущейся плотностью не менее 1,75 г/см3 типа MCC-Ucast-40-1400 (температура применения 1400 С) ТУ  23.20.13-003-72675614-2014</t>
  </si>
  <si>
    <t>ВСН34 т.038-01-02</t>
  </si>
  <si>
    <t>Щиты опалубки: ЩД 1,2-0,4 размером 1200х400х172 мм</t>
  </si>
  <si>
    <t>ВСН34 т.038-02-02</t>
  </si>
  <si>
    <t>Доски обрезные хвойных пород длиной: 2-3,75 м, шириной 75-150 мм, толщиной 32-40 мм, II сорта</t>
  </si>
  <si>
    <t>ВСН34 т.038-03,04-03</t>
  </si>
  <si>
    <t>Гвозди строительные</t>
  </si>
  <si>
    <t>О.А. Рахинский</t>
  </si>
  <si>
    <t>Ведущий инженер  по подготовке производства  КТЦ</t>
  </si>
  <si>
    <t>О.А.Викторов</t>
  </si>
  <si>
    <r>
      <t xml:space="preserve">Стены при наличии или отсутствии экранов, бункеры, шлаковые комоды, газовые камеры из кирпича нормального шамотного: ремонт обмуровки.
</t>
    </r>
    <r>
      <rPr>
        <b/>
        <sz val="10"/>
        <rFont val="Times New Roman"/>
        <family val="1"/>
        <charset val="204"/>
      </rPr>
      <t>Рассекатель ВЗП</t>
    </r>
  </si>
  <si>
    <t>Маты минераловатные прошивные без обкладок МП-100 толщ.80</t>
  </si>
  <si>
    <t>Раздел 1.Снятие и восстановление тепловой изоляции на элементах котла (короб горячего воздуха)</t>
  </si>
  <si>
    <t>Изготовление щитов наружной обшивы</t>
  </si>
  <si>
    <t>Раздел 2.Снятие и восстановление тепловой изоляции  воздуховода горячего воздуха (КПВ)</t>
  </si>
  <si>
    <r>
      <t xml:space="preserve">Торкретирование ручным способом горизонтальных, вертикальных, потолочных поверхностей, толщина слоя 80 мм: ремонт обмуровки.  </t>
    </r>
    <r>
      <rPr>
        <b/>
        <sz val="10"/>
        <rFont val="Times New Roman"/>
        <family val="1"/>
        <charset val="204"/>
      </rPr>
      <t>Балки ВЭК-2ст.,  балки ПЗ, рассекатель ВЗП  из бетона огнеупорного</t>
    </r>
  </si>
  <si>
    <t xml:space="preserve">по объекту: КОТЛОАГРЕГАТ 15 ВЫСОКОГО ДАВЛЕНИЯ ПРЯМОТОЧНЫЙ.
Инв. № ИЭ140186. Техническое перевооружение с заменой 2 ступени ВЗП
</t>
  </si>
  <si>
    <t>ППР</t>
  </si>
  <si>
    <t>№ пп</t>
  </si>
  <si>
    <t>Кол.</t>
  </si>
  <si>
    <t>Примечание</t>
  </si>
  <si>
    <t>Раздел 1. 4959.01.000-ППР</t>
  </si>
  <si>
    <t>Приемная площадка 4959.02-000СБ</t>
  </si>
  <si>
    <t>1</t>
  </si>
  <si>
    <r>
      <t>2,5181</t>
    </r>
    <r>
      <rPr>
        <i/>
        <sz val="10"/>
        <rFont val="Arial"/>
        <family val="2"/>
        <charset val="204"/>
      </rPr>
      <t xml:space="preserve">
</t>
    </r>
  </si>
  <si>
    <t>2</t>
  </si>
  <si>
    <t>Изготовление лестниц и площадок, масса металлоконструкции: свыше 0,5 т</t>
  </si>
  <si>
    <r>
      <t>2,4759</t>
    </r>
    <r>
      <rPr>
        <i/>
        <sz val="10"/>
        <rFont val="Arial"/>
        <family val="2"/>
        <charset val="204"/>
      </rPr>
      <t xml:space="preserve">
</t>
    </r>
  </si>
  <si>
    <t>Швеллеры № 30 сталь марки Ст3пс</t>
  </si>
  <si>
    <r>
      <t>0,5059</t>
    </r>
    <r>
      <rPr>
        <i/>
        <sz val="10"/>
        <rFont val="Arial"/>
        <family val="2"/>
        <charset val="204"/>
      </rPr>
      <t xml:space="preserve">
1,03*(376,6+114,6)/1000</t>
    </r>
  </si>
  <si>
    <t>Швеллеры: № 24 сталь марки Ст3пс (б/у)</t>
  </si>
  <si>
    <r>
      <t>1,3586</t>
    </r>
    <r>
      <rPr>
        <i/>
        <sz val="10"/>
        <rFont val="Arial"/>
        <family val="2"/>
        <charset val="204"/>
      </rPr>
      <t xml:space="preserve">
1,03*(4*6.87*24+4*6.87*24)/1000</t>
    </r>
  </si>
  <si>
    <t>Б/У</t>
  </si>
  <si>
    <t>Швеллеры № 10 сталь марки Ст3пс</t>
  </si>
  <si>
    <r>
      <t>0,3921</t>
    </r>
    <r>
      <rPr>
        <i/>
        <sz val="10"/>
        <rFont val="Arial"/>
        <family val="2"/>
        <charset val="204"/>
      </rPr>
      <t xml:space="preserve">
1,03*(109,4+65,5+133+72,8)/1000</t>
    </r>
  </si>
  <si>
    <t>Сталь угловая равнополочная, марка стали Ст3пс5, размером 40х40х4 мм</t>
  </si>
  <si>
    <r>
      <t>0,090825</t>
    </r>
    <r>
      <rPr>
        <i/>
        <sz val="10"/>
        <rFont val="Arial"/>
        <family val="2"/>
        <charset val="204"/>
      </rPr>
      <t xml:space="preserve">
1,03*(32+10,2+45,98)/1000</t>
    </r>
  </si>
  <si>
    <t>Сталь листовая горячекатаная марки Ст3 толщиной 10-13 мм</t>
  </si>
  <si>
    <r>
      <t>0,08961</t>
    </r>
    <r>
      <rPr>
        <i/>
        <sz val="10"/>
        <rFont val="Arial"/>
        <family val="2"/>
        <charset val="204"/>
      </rPr>
      <t xml:space="preserve">
1,03*(16,8+16,8+15,2+1,8+36,4)/1000</t>
    </r>
  </si>
  <si>
    <t>Сталь круглая углеродистая обыкновенного качества марки ВСт3пс5-1 диаметром 16 мм</t>
  </si>
  <si>
    <r>
      <t>0,0309</t>
    </r>
    <r>
      <rPr>
        <i/>
        <sz val="10"/>
        <rFont val="Arial"/>
        <family val="2"/>
        <charset val="204"/>
      </rPr>
      <t xml:space="preserve">
1,03*(30,02)/1000</t>
    </r>
  </si>
  <si>
    <t>Лента стальная горячекатаная с катаной кромкой и разрезанная в рулонах толщиной 2,5 мм, шириной 100-220 мм, сталь марки Ст2пс</t>
  </si>
  <si>
    <r>
      <t>0,057536</t>
    </r>
    <r>
      <rPr>
        <i/>
        <sz val="10"/>
        <rFont val="Arial"/>
        <family val="2"/>
        <charset val="204"/>
      </rPr>
      <t xml:space="preserve">
1,03*55,86/1000</t>
    </r>
  </si>
  <si>
    <t>Сталь листовая горячекатаная марки Ст3 толщиной 20-25 мм</t>
  </si>
  <si>
    <r>
      <t>0,02472</t>
    </r>
    <r>
      <rPr>
        <i/>
        <sz val="10"/>
        <rFont val="Arial"/>
        <family val="2"/>
        <charset val="204"/>
      </rPr>
      <t xml:space="preserve">
1,03*(24)/1000</t>
    </r>
  </si>
  <si>
    <t>3</t>
  </si>
  <si>
    <t>Сборка и разборка деревянных настилов с наружной стороны котла на существующих металлоконструкциях на высоте: до 3м</t>
  </si>
  <si>
    <r>
      <t>39</t>
    </r>
    <r>
      <rPr>
        <i/>
        <sz val="10"/>
        <rFont val="Arial"/>
        <family val="2"/>
        <charset val="204"/>
      </rPr>
      <t xml:space="preserve">
1,56/0,04</t>
    </r>
  </si>
  <si>
    <t>Доски обрезные хвойных пород длиной 2-3,75 м, шириной 75-150 мм, толщиной 32-40 мм, II сорта</t>
  </si>
  <si>
    <r>
      <t>0,36</t>
    </r>
    <r>
      <rPr>
        <i/>
        <sz val="10"/>
        <rFont val="Arial"/>
        <family val="2"/>
        <charset val="204"/>
      </rPr>
      <t xml:space="preserve">
1,03*1,56/4,5</t>
    </r>
  </si>
  <si>
    <t>Шпилька грузовая г/п 7т 4959.02-000СБ 2 шт</t>
  </si>
  <si>
    <t>4</t>
  </si>
  <si>
    <t>Изготовление кронштейнов, рам и других мелких металлоконструкций</t>
  </si>
  <si>
    <r>
      <t>0,043</t>
    </r>
    <r>
      <rPr>
        <i/>
        <sz val="10"/>
        <rFont val="Arial"/>
        <family val="2"/>
        <charset val="204"/>
      </rPr>
      <t xml:space="preserve">
((1,9+19,5)/1000) * 2</t>
    </r>
  </si>
  <si>
    <t>Сталь круглая углеродистая обыкновенного качества марки ВСт3пс5-1 диаметром 24 мм</t>
  </si>
  <si>
    <r>
      <t>0,003914</t>
    </r>
    <r>
      <rPr>
        <i/>
        <sz val="10"/>
        <rFont val="Arial"/>
        <family val="2"/>
        <charset val="204"/>
      </rPr>
      <t xml:space="preserve">
(1,03*1,9/1000) * 2</t>
    </r>
  </si>
  <si>
    <t>Сталь круглая углеродистая обыкновенного качества марки ВСт3пс5-1 диаметром 30 мм</t>
  </si>
  <si>
    <r>
      <t>0,04017</t>
    </r>
    <r>
      <rPr>
        <i/>
        <sz val="10"/>
        <rFont val="Arial"/>
        <family val="2"/>
        <charset val="204"/>
      </rPr>
      <t xml:space="preserve">
(1,03*19,5/1000) * 2</t>
    </r>
  </si>
  <si>
    <t>Шайбы центровочные Ст3 ГОСТ 380-94</t>
  </si>
  <si>
    <r>
      <t>0,0028</t>
    </r>
    <r>
      <rPr>
        <i/>
        <sz val="10"/>
        <rFont val="Arial"/>
        <family val="2"/>
        <charset val="204"/>
      </rPr>
      <t xml:space="preserve">
(1,4/1000) * 2</t>
    </r>
  </si>
  <si>
    <t>Гайки М30-7Н.5 ГОСТ 5915-70</t>
  </si>
  <si>
    <r>
      <t>0,0009</t>
    </r>
    <r>
      <rPr>
        <i/>
        <sz val="10"/>
        <rFont val="Arial"/>
        <family val="2"/>
        <charset val="204"/>
      </rPr>
      <t xml:space="preserve">
(2*0,225/1000) * 2</t>
    </r>
  </si>
  <si>
    <t>Временные металлоконструкции 4959.01.000-ППР л1 (пп.3-16;29)</t>
  </si>
  <si>
    <t>5</t>
  </si>
  <si>
    <t>Снятие и установка лестниц и площадок, масса металлоконструкции: до 0,2 т (площадка для лебедки)</t>
  </si>
  <si>
    <r>
      <t>0,0785</t>
    </r>
    <r>
      <rPr>
        <i/>
        <sz val="10"/>
        <rFont val="Arial"/>
        <family val="2"/>
        <charset val="204"/>
      </rPr>
      <t xml:space="preserve">
</t>
    </r>
  </si>
  <si>
    <t>6</t>
  </si>
  <si>
    <t>Изготовление лестниц и площадок, масса металлоконструкции: до 0,2 т(площадка для лебедки)</t>
  </si>
  <si>
    <t>Сталь листовая горячекатаная марки Ст3 толщиной 10 мм (площадка для устройства лебедки п.15)</t>
  </si>
  <si>
    <r>
      <t>0,0809</t>
    </r>
    <r>
      <rPr>
        <i/>
        <sz val="10"/>
        <rFont val="Arial"/>
        <family val="2"/>
        <charset val="204"/>
      </rPr>
      <t xml:space="preserve">
1,03*(78,5)/1000</t>
    </r>
  </si>
  <si>
    <t>7</t>
  </si>
  <si>
    <t>Снятие и установка лестниц и площадок, масса металлоконструкции: свыше 0,5 т (ограждение для компенсатора)</t>
  </si>
  <si>
    <r>
      <t>0,562</t>
    </r>
    <r>
      <rPr>
        <i/>
        <sz val="10"/>
        <rFont val="Arial"/>
        <family val="2"/>
        <charset val="204"/>
      </rPr>
      <t xml:space="preserve">
</t>
    </r>
  </si>
  <si>
    <t>8</t>
  </si>
  <si>
    <t>Изготовление лестниц и площадок, масса металлоконструкции: свыше 0,5 т (ограждение для компенсатора)</t>
  </si>
  <si>
    <t>Сталь угловая равнополочная, марка стали Ст3пс, шириной полок 63-63 мм (63х63х5)</t>
  </si>
  <si>
    <r>
      <t>0,2502</t>
    </r>
    <r>
      <rPr>
        <i/>
        <sz val="10"/>
        <rFont val="Arial"/>
        <family val="2"/>
        <charset val="204"/>
      </rPr>
      <t xml:space="preserve">
1,03*242,905/1000</t>
    </r>
  </si>
  <si>
    <r>
      <t>0,249</t>
    </r>
    <r>
      <rPr>
        <i/>
        <sz val="10"/>
        <rFont val="Arial"/>
        <family val="2"/>
        <charset val="204"/>
      </rPr>
      <t xml:space="preserve">
1,03*(118,58+123,2)/1000</t>
    </r>
  </si>
  <si>
    <t xml:space="preserve">Сталь круглая углеродистая обыкновенного качества марки ВСт3пс5-1 диаметром 16 мм </t>
  </si>
  <si>
    <r>
      <t>0,0797</t>
    </r>
    <r>
      <rPr>
        <i/>
        <sz val="10"/>
        <rFont val="Arial"/>
        <family val="2"/>
        <charset val="204"/>
      </rPr>
      <t xml:space="preserve">
1,03*(77,42)/1000</t>
    </r>
  </si>
  <si>
    <t>9</t>
  </si>
  <si>
    <t>Изготовление элементов каркасов котла и другого оборудования, масса элемента: свыше 0,2 до 0,5 т (балка для крепления отводных блоков)</t>
  </si>
  <si>
    <r>
      <t>0,235</t>
    </r>
    <r>
      <rPr>
        <i/>
        <sz val="10"/>
        <rFont val="Arial"/>
        <family val="2"/>
        <charset val="204"/>
      </rPr>
      <t xml:space="preserve">
</t>
    </r>
  </si>
  <si>
    <t>Швеллеры № 24 сталь марки Ст3пс (балка для крепления отводных блоков п.29) (б/у)</t>
  </si>
  <si>
    <r>
      <t>0,2423</t>
    </r>
    <r>
      <rPr>
        <i/>
        <sz val="10"/>
        <rFont val="Arial"/>
        <family val="2"/>
        <charset val="204"/>
      </rPr>
      <t xml:space="preserve">
1,03*235,2/1000</t>
    </r>
  </si>
  <si>
    <t>10</t>
  </si>
  <si>
    <t>Изготовление кронштейнов, рам и других мелких металлоконструкций (такелаж)</t>
  </si>
  <si>
    <r>
      <t>0,436</t>
    </r>
    <r>
      <rPr>
        <i/>
        <sz val="10"/>
        <rFont val="Arial"/>
        <family val="2"/>
        <charset val="204"/>
      </rPr>
      <t xml:space="preserve">
</t>
    </r>
  </si>
  <si>
    <t>Сталь круглая углеродистая обыкновенного качества марки ВСт3пс5-1 диаметром 16 мм (петли п.3; 16)</t>
  </si>
  <si>
    <r>
      <t>0,0243</t>
    </r>
    <r>
      <rPr>
        <i/>
        <sz val="10"/>
        <rFont val="Arial"/>
        <family val="2"/>
        <charset val="204"/>
      </rPr>
      <t xml:space="preserve">
1,03*(19,74+3,84)/1000</t>
    </r>
  </si>
  <si>
    <t>Сталь круглая углеродистая обыкновенного качества марки ВСт3пс5-1 диаметром 30 мм (ограничители, прив. к кубу п.5)</t>
  </si>
  <si>
    <r>
      <t>0,0112</t>
    </r>
    <r>
      <rPr>
        <i/>
        <sz val="10"/>
        <rFont val="Arial"/>
        <family val="2"/>
        <charset val="204"/>
      </rPr>
      <t xml:space="preserve">
1,03*10,88/1000</t>
    </r>
  </si>
  <si>
    <t>Сталь листовая горячекатаная марки Ст3 толщиной 3,0 мм (стяжки на компенсатор п.7)</t>
  </si>
  <si>
    <r>
      <t>0,0037</t>
    </r>
    <r>
      <rPr>
        <i/>
        <sz val="10"/>
        <rFont val="Arial"/>
        <family val="2"/>
        <charset val="204"/>
      </rPr>
      <t xml:space="preserve">
1,03*3,6/1000</t>
    </r>
  </si>
  <si>
    <t>Швеллеры № 16 сталь марки Ст3сп (б/у)</t>
  </si>
  <si>
    <r>
      <t>0,1755</t>
    </r>
    <r>
      <rPr>
        <i/>
        <sz val="10"/>
        <rFont val="Arial"/>
        <family val="2"/>
        <charset val="204"/>
      </rPr>
      <t xml:space="preserve">
1,03*(12*14,2)/1000</t>
    </r>
  </si>
  <si>
    <r>
      <t>0,2225</t>
    </r>
    <r>
      <rPr>
        <i/>
        <sz val="10"/>
        <rFont val="Arial"/>
        <family val="2"/>
        <charset val="204"/>
      </rPr>
      <t xml:space="preserve">
1,03*(216)/1000</t>
    </r>
  </si>
  <si>
    <t>Сталь угловая равнополочная, марка стали Ст3пс, шириной полок 50-50 мм (50х50х5) (для стяжки компенсатора п.11)</t>
  </si>
  <si>
    <r>
      <t>0,0116</t>
    </r>
    <r>
      <rPr>
        <i/>
        <sz val="10"/>
        <rFont val="Arial"/>
        <family val="2"/>
        <charset val="204"/>
      </rPr>
      <t xml:space="preserve">
1,03*11,3/1000</t>
    </r>
  </si>
  <si>
    <t>Леса  4959.01.000-ППР л1 (пп.20-21)</t>
  </si>
  <si>
    <t>11</t>
  </si>
  <si>
    <t>Сборка и разборка инвентарных и металлических лесов</t>
  </si>
  <si>
    <r>
      <t>12,932</t>
    </r>
    <r>
      <rPr>
        <i/>
        <sz val="10"/>
        <rFont val="Arial"/>
        <family val="2"/>
        <charset val="204"/>
      </rPr>
      <t xml:space="preserve">
106*0,082+2*1*106*0,02</t>
    </r>
  </si>
  <si>
    <t>Детали стальных трубчатых лесов, укомплектованные пробками, крючками и хомутами, окрашенные</t>
  </si>
  <si>
    <r>
      <t>0,148</t>
    </r>
    <r>
      <rPr>
        <i/>
        <sz val="10"/>
        <rFont val="Arial"/>
        <family val="2"/>
        <charset val="204"/>
      </rPr>
      <t xml:space="preserve">
</t>
    </r>
  </si>
  <si>
    <t>Щиты настила</t>
  </si>
  <si>
    <r>
      <t>14,42</t>
    </r>
    <r>
      <rPr>
        <i/>
        <sz val="10"/>
        <rFont val="Arial"/>
        <family val="2"/>
        <charset val="204"/>
      </rPr>
      <t xml:space="preserve">
</t>
    </r>
  </si>
  <si>
    <t>12</t>
  </si>
  <si>
    <r>
      <t>60</t>
    </r>
    <r>
      <rPr>
        <i/>
        <sz val="10"/>
        <rFont val="Arial"/>
        <family val="2"/>
        <charset val="204"/>
      </rPr>
      <t xml:space="preserve">
1,9/0,04</t>
    </r>
  </si>
  <si>
    <r>
      <t>0,43</t>
    </r>
    <r>
      <rPr>
        <i/>
        <sz val="10"/>
        <rFont val="Arial"/>
        <family val="2"/>
        <charset val="204"/>
      </rPr>
      <t xml:space="preserve">
1,03*1,9/4,5</t>
    </r>
  </si>
  <si>
    <t>Сопутствующие  материальные ресурсы</t>
  </si>
  <si>
    <t>Электроды сварочные Э46, диаметр 4 мм</t>
  </si>
  <si>
    <t>Электроды диаметром 5 мм Э42</t>
  </si>
  <si>
    <t>Раздел 2. Погрузочно-разгрузочные работы и перевозка</t>
  </si>
  <si>
    <t>13</t>
  </si>
  <si>
    <t>Погрузо-разгрузочные работы при автомобильных перевозках: Погрузка металлических конструкций массой до 1 т (врем.м/к)</t>
  </si>
  <si>
    <t>1 т груза</t>
  </si>
  <si>
    <t>14</t>
  </si>
  <si>
    <t>Погрузо-разгрузочные работы при автомобильных перевозках: Разгрузка металлических конструкций массой до 1 т</t>
  </si>
  <si>
    <t>15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</si>
  <si>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</si>
  <si>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16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</si>
  <si>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</si>
  <si>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r>
      <t>27,764</t>
    </r>
    <r>
      <rPr>
        <i/>
        <sz val="10"/>
        <rFont val="Arial"/>
        <family val="2"/>
        <charset val="204"/>
      </rPr>
      <t xml:space="preserve">
</t>
    </r>
  </si>
  <si>
    <t>17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</si>
  <si>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</si>
  <si>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18</t>
  </si>
  <si>
    <t>Перевозка грузов автомобилями бортовыми грузоподъемностью до 5 т на расстояние: I класс груза до 1 км</t>
  </si>
  <si>
    <r>
      <t xml:space="preserve">Вредность </t>
    </r>
    <r>
      <rPr>
        <u/>
        <sz val="10"/>
        <rFont val="Arial Cyr"/>
        <charset val="204"/>
      </rPr>
      <t>1,0255 (коэффициент доплат к стоимости работ согласно общих частей Справочника)</t>
    </r>
  </si>
  <si>
    <t>Начальник  КТЦ</t>
  </si>
  <si>
    <t>Швеллер 10П ст3</t>
  </si>
  <si>
    <t>Снятие и установка шитов наружной обшивы котла</t>
  </si>
  <si>
    <t xml:space="preserve">Демонтаж элементов каркасов котла и другого оборудования, масса элемента: свыше 1,0 до 1,5 т (короб с обшивой коллекторов ВЭК 1ст, препятствующий замене; лист 3, уголок 75) </t>
  </si>
  <si>
    <r>
      <t>Замена элементов каркасов котла и другого оборудования, масса элемента: свыше 0,1 до 0,2 т</t>
    </r>
    <r>
      <rPr>
        <b/>
        <sz val="10"/>
        <rFont val="Times New Roman"/>
        <family val="1"/>
        <charset val="204"/>
      </rPr>
      <t xml:space="preserve"> (рассекатель ВЗП - черт.8076-01-00 И1)</t>
    </r>
  </si>
  <si>
    <r>
      <t>Изготовление элементов каркасов котла и другого оборудования, масса элемента: свыше 0,1 до 0,2 т</t>
    </r>
    <r>
      <rPr>
        <b/>
        <sz val="10"/>
        <rFont val="Times New Roman"/>
        <family val="1"/>
        <charset val="204"/>
      </rPr>
      <t xml:space="preserve"> (рассекатель ВЗП - черт.8076-01-00 И1)</t>
    </r>
  </si>
  <si>
    <t>Уголок 50х50х5-В ГОСТ 8510-86(8509-93)/ Ст3сп ГОСТ 535-2005</t>
  </si>
  <si>
    <t>Снятие, установка прямых участков трубопроводов длиной свыше 3 до 6м, при диаметре труб свыше 1020 до 1420 мм и толщине стенки: до 10мм (Препятствующие замене кубов: КПВ - Ø1200×8, L=5м)</t>
  </si>
  <si>
    <t>Установка крючьев для крепления тепловой изоляции с их изготовлением.</t>
  </si>
  <si>
    <t>20</t>
  </si>
  <si>
    <t>Резка металлолома по габаритным размерам для "Вторчермета"</t>
  </si>
  <si>
    <t>поставка заказчика</t>
  </si>
  <si>
    <t>Погрузка металлических конструкций до1т (оборуд.после демонтажа)</t>
  </si>
  <si>
    <t>Транспортировка нового оборудования</t>
  </si>
  <si>
    <t>Погрузка металлических конструкций</t>
  </si>
  <si>
    <t>Разгрузка металлических конструкций (2 раза)</t>
  </si>
  <si>
    <t>Перевозка грузов автомобилями бортовыми грузоподъемностью до 5 т на расстояние: I класс груза до 1 км (со склада до места проведения работ)</t>
  </si>
  <si>
    <t>Транспорт  металлолома</t>
  </si>
  <si>
    <t>Погрузка металлических конструкций  (оборуд.после демонтажа до резки в м/лом)</t>
  </si>
  <si>
    <t>Разгрузка металлических конструкций  (оборуд.после демонтажа до резки в м/лом)</t>
  </si>
  <si>
    <t>Погрузка прочих материалов, деталей (с использованием погрузчика)</t>
  </si>
  <si>
    <t>Разгрузка прочих материалов, деталей (с использованием погрузчика)</t>
  </si>
  <si>
    <t>Перевозка грузов автомобилями бортовыми грузоподъемностью до 5 т на расстояние: I класс груза до 1 км (с к месту складирования металлолома(резки))</t>
  </si>
  <si>
    <r>
      <t xml:space="preserve">Сборка и разборка инвентарных и металлических лесов </t>
    </r>
    <r>
      <rPr>
        <i/>
        <sz val="10"/>
        <rFont val="Times New Roman"/>
        <family val="1"/>
        <charset val="204"/>
      </rPr>
      <t xml:space="preserve">
</t>
    </r>
  </si>
  <si>
    <t>( в т.ч. Детали деревянные лесов)</t>
  </si>
  <si>
    <t>Доски обрезные хвойных пород длиной 4-6,5 м, шириной 75-150 мм, толщиной 40 мм, II сорта</t>
  </si>
  <si>
    <t>Щиты: настила</t>
  </si>
  <si>
    <t xml:space="preserve">Проволока-катанка 6,3 мм </t>
  </si>
  <si>
    <t>Раздел 2. Леса</t>
  </si>
  <si>
    <t>Раздел 3. Резка металлолома</t>
  </si>
  <si>
    <t>Раздел 4. Погрузочно-разгрузочные работы и перевозка</t>
  </si>
  <si>
    <t>Предварительная</t>
  </si>
  <si>
    <t>ВЕДОМОСТЬ ОБЪЕМОВ РАБОТ №4</t>
  </si>
  <si>
    <t>Замена лестниц и площадок, масса металлоконструкции: свыше 0,5 т (Демонтаж-монтаж стационарных площадок, препятствующие  замене)</t>
  </si>
  <si>
    <r>
      <rPr>
        <b/>
        <i/>
        <sz val="10"/>
        <rFont val="Times New Roman"/>
        <family val="1"/>
        <charset val="204"/>
      </rPr>
      <t>Отм. 13,86м</t>
    </r>
    <r>
      <rPr>
        <i/>
        <sz val="10"/>
        <rFont val="Times New Roman"/>
        <family val="1"/>
        <charset val="204"/>
      </rPr>
      <t xml:space="preserve">  (демонтаж - монтаж площадки, препятствующей замене)</t>
    </r>
  </si>
  <si>
    <t>Уголок 50х5 ГОСТ 380-94 Ст.3</t>
  </si>
  <si>
    <t xml:space="preserve">Сталь листовая горячекатаная марки Ст3пс толщиной: 5 мм </t>
  </si>
  <si>
    <t>Уголок 63х5 ГОСТ 380-94 Ст.3 (Сталь угловая равнополочная)</t>
  </si>
  <si>
    <t xml:space="preserve">Сталь листовая горячекатаная марки Ст3пс толщиной: 6 мм </t>
  </si>
  <si>
    <t>Установка и снятие лестниц и площадок, масса металлоконструкции: свыше 0,5 т</t>
  </si>
  <si>
    <t>Б/У (повторное использование)</t>
  </si>
  <si>
    <t>Поставка (заказчик/       подрядчик)</t>
  </si>
  <si>
    <t>Погрузка-выгрузка отходов от разборки обмуровки массой до 2 т козловыми кранами грузоподъемностью до 30 т, с перемещением на расстояние до 10 м: такелажник</t>
  </si>
  <si>
    <t xml:space="preserve">
</t>
  </si>
  <si>
    <t>ТЕПЛОВАЯ ИЗОЛЯЦИЯ</t>
  </si>
  <si>
    <t>Снятие и установка лестниц и площадок, масса металлоконструкции: свыше 0,5 т</t>
  </si>
  <si>
    <t>Швеллер24 ГОСТ 8240-97 Ст.3</t>
  </si>
  <si>
    <t xml:space="preserve">Сталь листовая горячекатаная марки Ст3пс толщиной: 8 мм </t>
  </si>
  <si>
    <t>Изготовление лестниц и площадок, масса металлоконструкции: свыше 0,5т (площадка,  служащая каркасом для установки лесов)</t>
  </si>
  <si>
    <r>
      <rPr>
        <b/>
        <i/>
        <sz val="10"/>
        <rFont val="Times New Roman"/>
        <family val="1"/>
        <charset val="204"/>
      </rPr>
      <t>Отм. 18,64м</t>
    </r>
    <r>
      <rPr>
        <i/>
        <sz val="10"/>
        <rFont val="Times New Roman"/>
        <family val="1"/>
        <charset val="204"/>
      </rPr>
      <t xml:space="preserve">  (монтаж - демонтаж площадки, служащей каркасом для установки лесов)</t>
    </r>
  </si>
  <si>
    <t>Начальник КТЦ</t>
  </si>
  <si>
    <t>Ведущий инженер  по подготовке производства КТЦ</t>
  </si>
  <si>
    <t>Устройство приёмной площадки</t>
  </si>
  <si>
    <t>Раздел 1. Устройство приёмной площадки</t>
  </si>
  <si>
    <t>Сталь листовая горячекатаная марки Ст3 толщиной 9-12 мм</t>
  </si>
  <si>
    <t>Сталь листовая горячекатаная марки Ст3 толщиной 14-24 мм</t>
  </si>
  <si>
    <t>Прокат стальной горячекатаный круглый, марки стали Ст3сп, Ст3пс, диаметр 24 мм</t>
  </si>
  <si>
    <t>Площадка для лебедки 4959.01.000-ППР л1 (пп.3-16;29)</t>
  </si>
  <si>
    <t xml:space="preserve">Прокат стальной горячекатаный круглый, марки стали Ст3сп, Ст3пс диаметром 16 мм </t>
  </si>
  <si>
    <t>Прокат стальной горячекатаный круглый, марки стали Ст3сп, Ст3пс диаметром 16 мм (петли п.3; 16)</t>
  </si>
  <si>
    <t>Прокат стальной горячекатаный круглый, марки стали Ст3сп, Ст3пс диаметром 16 мм</t>
  </si>
  <si>
    <t>Ленты стальные горячекатаные, марки стали Ст3сп, Ст3пс, толщина 3,5 мм, ширина 100-220 мм</t>
  </si>
  <si>
    <t>Прокат стальной горячекатаный круглый, марки стали Ст3сп, Ст3пс, диаметром 30 мм</t>
  </si>
  <si>
    <t>Прокат стальной горячекатаный круглый, марки стали Ст3сп, Ст3пс диаметром 30 мм (ограничители, прив. к кубу п.5)</t>
  </si>
  <si>
    <t xml:space="preserve"> 424м2</t>
  </si>
  <si>
    <t>Убрать , разговор с Викторовым 12.12.2024г.</t>
  </si>
  <si>
    <t>Демонтаж, монтаж элементов каркасов котла и другого оборудования, масса элемента: свыше 0,2 до 0,5 т  (балка для крепления отводных блоков)</t>
  </si>
  <si>
    <t>Трубопровод  ВЭК 1ст - ВЭК 2ст</t>
  </si>
  <si>
    <t xml:space="preserve">Разборка тепловой изоляции </t>
  </si>
  <si>
    <t>Штукатурка по сетке</t>
  </si>
  <si>
    <t>Установка тепловой изоляции</t>
  </si>
  <si>
    <t>Изготовление и установка металлических обечаек на прямые участки трубопроводов</t>
  </si>
  <si>
    <t xml:space="preserve"> </t>
  </si>
  <si>
    <t>Оцинковка на прямые участки</t>
  </si>
  <si>
    <t>Изготовление и установка металлических обечаек на криволинейные участки трубопроводов</t>
  </si>
  <si>
    <t>Оцинковка на кривые участки</t>
  </si>
  <si>
    <t>Сталь листовая оцинкованная толщиной листа 0,55 мм</t>
  </si>
  <si>
    <t>ГЭСН 26 прилож.26.3</t>
  </si>
  <si>
    <t>НРМ 54 п.1.2</t>
  </si>
  <si>
    <t>ООО "Байкальская энергетическая компания" ТЭЦ-10</t>
  </si>
  <si>
    <t>М.П.</t>
  </si>
  <si>
    <t>Разборка и установка обмуровки</t>
  </si>
  <si>
    <r>
      <t>2,5181</t>
    </r>
    <r>
      <rPr>
        <i/>
        <sz val="10"/>
        <rFont val="Times New Roman"/>
        <family val="1"/>
        <charset val="204"/>
      </rPr>
      <t xml:space="preserve">
</t>
    </r>
  </si>
  <si>
    <r>
      <rPr>
        <sz val="10"/>
        <rFont val="Times New Roman"/>
        <family val="1"/>
        <charset val="204"/>
      </rPr>
      <t>Изготовление лестниц и площадок, масса металлоконструкции: свыше 0,5 т</t>
    </r>
    <r>
      <rPr>
        <sz val="10"/>
        <color rgb="FFFF0000"/>
        <rFont val="Times New Roman"/>
        <family val="1"/>
        <charset val="204"/>
      </rPr>
      <t xml:space="preserve"> </t>
    </r>
  </si>
  <si>
    <r>
      <t>2,4759</t>
    </r>
    <r>
      <rPr>
        <i/>
        <sz val="10"/>
        <rFont val="Times New Roman"/>
        <family val="1"/>
        <charset val="204"/>
      </rPr>
      <t xml:space="preserve">
</t>
    </r>
  </si>
  <si>
    <r>
      <t>0,0785</t>
    </r>
    <r>
      <rPr>
        <i/>
        <sz val="10"/>
        <rFont val="Times New Roman"/>
        <family val="1"/>
        <charset val="204"/>
      </rPr>
      <t xml:space="preserve">
</t>
    </r>
  </si>
  <si>
    <r>
      <t>0,562</t>
    </r>
    <r>
      <rPr>
        <i/>
        <sz val="10"/>
        <rFont val="Times New Roman"/>
        <family val="1"/>
        <charset val="204"/>
      </rPr>
      <t xml:space="preserve">
</t>
    </r>
  </si>
  <si>
    <r>
      <t>0,235</t>
    </r>
    <r>
      <rPr>
        <i/>
        <sz val="10"/>
        <rFont val="Times New Roman"/>
        <family val="1"/>
        <charset val="204"/>
      </rPr>
      <t xml:space="preserve">
</t>
    </r>
  </si>
  <si>
    <r>
      <t>0,436</t>
    </r>
    <r>
      <rPr>
        <i/>
        <sz val="10"/>
        <rFont val="Times New Roman"/>
        <family val="1"/>
        <charset val="204"/>
      </rPr>
      <t xml:space="preserve">
</t>
    </r>
  </si>
  <si>
    <r>
      <t>12,932</t>
    </r>
    <r>
      <rPr>
        <i/>
        <sz val="10"/>
        <color rgb="FFFF0000"/>
        <rFont val="Times New Roman"/>
        <family val="1"/>
        <charset val="204"/>
      </rPr>
      <t xml:space="preserve">
106*0,082+2*1*106*0,02</t>
    </r>
  </si>
  <si>
    <r>
      <t>0,148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</si>
  <si>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14,42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</si>
  <si>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60</t>
    </r>
    <r>
      <rPr>
        <i/>
        <sz val="10"/>
        <color rgb="FFFF0000"/>
        <rFont val="Times New Roman"/>
        <family val="1"/>
        <charset val="204"/>
      </rPr>
      <t xml:space="preserve">
1,9/0,04</t>
    </r>
  </si>
  <si>
    <r>
      <t>0,43</t>
    </r>
    <r>
      <rPr>
        <i/>
        <sz val="10"/>
        <color rgb="FFFF0000"/>
        <rFont val="Times New Roman"/>
        <family val="1"/>
        <charset val="204"/>
      </rPr>
      <t xml:space="preserve">
1,03*1,9/4,5</t>
    </r>
  </si>
  <si>
    <r>
      <t>0,5059</t>
    </r>
    <r>
      <rPr>
        <i/>
        <sz val="10"/>
        <rFont val="Times New Roman"/>
        <family val="1"/>
        <charset val="204"/>
      </rPr>
      <t xml:space="preserve">
</t>
    </r>
  </si>
  <si>
    <r>
      <t>1,3586</t>
    </r>
    <r>
      <rPr>
        <i/>
        <sz val="10"/>
        <rFont val="Times New Roman"/>
        <family val="1"/>
        <charset val="204"/>
      </rPr>
      <t xml:space="preserve">
</t>
    </r>
  </si>
  <si>
    <r>
      <t>0,3921</t>
    </r>
    <r>
      <rPr>
        <i/>
        <sz val="10"/>
        <rFont val="Times New Roman"/>
        <family val="1"/>
        <charset val="204"/>
      </rPr>
      <t xml:space="preserve">
</t>
    </r>
  </si>
  <si>
    <r>
      <t>0,090825</t>
    </r>
    <r>
      <rPr>
        <i/>
        <sz val="10"/>
        <rFont val="Times New Roman"/>
        <family val="1"/>
        <charset val="204"/>
      </rPr>
      <t xml:space="preserve">
</t>
    </r>
  </si>
  <si>
    <r>
      <t>0,08961</t>
    </r>
    <r>
      <rPr>
        <i/>
        <sz val="10"/>
        <rFont val="Times New Roman"/>
        <family val="1"/>
        <charset val="204"/>
      </rPr>
      <t xml:space="preserve">
</t>
    </r>
  </si>
  <si>
    <r>
      <t>0,0309</t>
    </r>
    <r>
      <rPr>
        <i/>
        <sz val="10"/>
        <rFont val="Times New Roman"/>
        <family val="1"/>
        <charset val="204"/>
      </rPr>
      <t xml:space="preserve">
</t>
    </r>
  </si>
  <si>
    <r>
      <t>0,057536</t>
    </r>
    <r>
      <rPr>
        <i/>
        <sz val="10"/>
        <rFont val="Times New Roman"/>
        <family val="1"/>
        <charset val="204"/>
      </rPr>
      <t xml:space="preserve">
</t>
    </r>
  </si>
  <si>
    <r>
      <t>0,02472</t>
    </r>
    <r>
      <rPr>
        <i/>
        <sz val="10"/>
        <rFont val="Times New Roman"/>
        <family val="1"/>
        <charset val="204"/>
      </rPr>
      <t xml:space="preserve">
</t>
    </r>
  </si>
  <si>
    <r>
      <t>39</t>
    </r>
    <r>
      <rPr>
        <i/>
        <sz val="10"/>
        <rFont val="Times New Roman"/>
        <family val="1"/>
        <charset val="204"/>
      </rPr>
      <t xml:space="preserve">
</t>
    </r>
  </si>
  <si>
    <r>
      <t>0,36</t>
    </r>
    <r>
      <rPr>
        <i/>
        <sz val="10"/>
        <rFont val="Times New Roman"/>
        <family val="1"/>
        <charset val="204"/>
      </rPr>
      <t xml:space="preserve">
</t>
    </r>
  </si>
  <si>
    <r>
      <t>0,04017</t>
    </r>
    <r>
      <rPr>
        <i/>
        <sz val="10"/>
        <rFont val="Times New Roman"/>
        <family val="1"/>
        <charset val="204"/>
      </rPr>
      <t xml:space="preserve">
</t>
    </r>
  </si>
  <si>
    <r>
      <t>0,043</t>
    </r>
    <r>
      <rPr>
        <i/>
        <sz val="10"/>
        <rFont val="Times New Roman"/>
        <family val="1"/>
        <charset val="204"/>
      </rPr>
      <t xml:space="preserve">
</t>
    </r>
  </si>
  <si>
    <r>
      <t>0,003914</t>
    </r>
    <r>
      <rPr>
        <i/>
        <sz val="10"/>
        <rFont val="Times New Roman"/>
        <family val="1"/>
        <charset val="204"/>
      </rPr>
      <t xml:space="preserve">
</t>
    </r>
  </si>
  <si>
    <r>
      <t>0,0028</t>
    </r>
    <r>
      <rPr>
        <i/>
        <sz val="10"/>
        <rFont val="Times New Roman"/>
        <family val="1"/>
        <charset val="204"/>
      </rPr>
      <t xml:space="preserve">
</t>
    </r>
  </si>
  <si>
    <r>
      <t>0,0009</t>
    </r>
    <r>
      <rPr>
        <i/>
        <sz val="10"/>
        <rFont val="Times New Roman"/>
        <family val="1"/>
        <charset val="204"/>
      </rPr>
      <t xml:space="preserve">
</t>
    </r>
  </si>
  <si>
    <r>
      <t>0,0809</t>
    </r>
    <r>
      <rPr>
        <i/>
        <sz val="10"/>
        <rFont val="Times New Roman"/>
        <family val="1"/>
        <charset val="204"/>
      </rPr>
      <t xml:space="preserve">
</t>
    </r>
  </si>
  <si>
    <r>
      <t>0,2502</t>
    </r>
    <r>
      <rPr>
        <i/>
        <sz val="10"/>
        <rFont val="Times New Roman"/>
        <family val="1"/>
        <charset val="204"/>
      </rPr>
      <t xml:space="preserve">
</t>
    </r>
  </si>
  <si>
    <r>
      <t>0,249</t>
    </r>
    <r>
      <rPr>
        <i/>
        <sz val="10"/>
        <rFont val="Times New Roman"/>
        <family val="1"/>
        <charset val="204"/>
      </rPr>
      <t xml:space="preserve">
</t>
    </r>
  </si>
  <si>
    <r>
      <t>0,0797</t>
    </r>
    <r>
      <rPr>
        <i/>
        <sz val="10"/>
        <rFont val="Times New Roman"/>
        <family val="1"/>
        <charset val="204"/>
      </rPr>
      <t xml:space="preserve">
</t>
    </r>
  </si>
  <si>
    <r>
      <t>0,2423</t>
    </r>
    <r>
      <rPr>
        <i/>
        <sz val="10"/>
        <rFont val="Times New Roman"/>
        <family val="1"/>
        <charset val="204"/>
      </rPr>
      <t xml:space="preserve">
</t>
    </r>
  </si>
  <si>
    <r>
      <t>0,0243</t>
    </r>
    <r>
      <rPr>
        <i/>
        <sz val="10"/>
        <rFont val="Times New Roman"/>
        <family val="1"/>
        <charset val="204"/>
      </rPr>
      <t xml:space="preserve">
</t>
    </r>
  </si>
  <si>
    <r>
      <t>0,0112</t>
    </r>
    <r>
      <rPr>
        <i/>
        <sz val="10"/>
        <rFont val="Times New Roman"/>
        <family val="1"/>
        <charset val="204"/>
      </rPr>
      <t xml:space="preserve">
</t>
    </r>
  </si>
  <si>
    <r>
      <t>0,0037</t>
    </r>
    <r>
      <rPr>
        <i/>
        <sz val="10"/>
        <rFont val="Times New Roman"/>
        <family val="1"/>
        <charset val="204"/>
      </rPr>
      <t xml:space="preserve">
</t>
    </r>
  </si>
  <si>
    <r>
      <t>0,1755</t>
    </r>
    <r>
      <rPr>
        <i/>
        <sz val="10"/>
        <rFont val="Times New Roman"/>
        <family val="1"/>
        <charset val="204"/>
      </rPr>
      <t xml:space="preserve">
</t>
    </r>
  </si>
  <si>
    <r>
      <t>0,2225</t>
    </r>
    <r>
      <rPr>
        <i/>
        <sz val="10"/>
        <rFont val="Times New Roman"/>
        <family val="1"/>
        <charset val="204"/>
      </rPr>
      <t xml:space="preserve">
</t>
    </r>
  </si>
  <si>
    <r>
      <t>0,0116</t>
    </r>
    <r>
      <rPr>
        <i/>
        <sz val="10"/>
        <rFont val="Times New Roman"/>
        <family val="1"/>
        <charset val="204"/>
      </rPr>
      <t xml:space="preserve">
</t>
    </r>
  </si>
  <si>
    <t xml:space="preserve">Монтажные работы. </t>
  </si>
  <si>
    <t xml:space="preserve">Раздел2. Погрузочно-разгрузочные работы </t>
  </si>
  <si>
    <t>Электроды сварочные УОНИ 13/55, диаметр 4 мм</t>
  </si>
  <si>
    <t>Электрод УОНИ 13/55  Ф 3мм</t>
  </si>
  <si>
    <t>заказчик</t>
  </si>
  <si>
    <t>Двуокись углерода в баллонах 1 бал.- 24кг</t>
  </si>
  <si>
    <t>ПРОВОЛОКА СВ08Г2С Ф 1,6 ММ</t>
  </si>
  <si>
    <t>Электроды сварочные МР-3, Э-46, диаметр 4 мм</t>
  </si>
  <si>
    <t xml:space="preserve">Изготовление кронштейнов, рам и других мелких металлоконструкций (Отбойные листы для золозащиты компенсаторов. </t>
  </si>
  <si>
    <r>
      <t xml:space="preserve">Замена кронштейнов, рам и других мелких металлоконструкций, масса элемента: до 0,02 (Отбойные листы для золозащиты компенсаторов. </t>
    </r>
    <r>
      <rPr>
        <b/>
        <sz val="10"/>
        <color rgb="FF7030A0"/>
        <rFont val="Times New Roman"/>
        <family val="1"/>
        <charset val="204"/>
      </rPr>
      <t>15кг*40шт=0,6т)</t>
    </r>
  </si>
  <si>
    <t xml:space="preserve">   Раздел 1. Монтажные работы. Производительность котла  Q=270т/час.</t>
  </si>
  <si>
    <t xml:space="preserve">площадка </t>
  </si>
  <si>
    <r>
      <t>300/</t>
    </r>
    <r>
      <rPr>
        <b/>
        <u/>
        <sz val="10"/>
        <color rgb="FF7030A0"/>
        <rFont val="Times New Roman"/>
        <family val="1"/>
        <charset val="204"/>
      </rPr>
      <t>30</t>
    </r>
  </si>
  <si>
    <r>
      <t>шт./</t>
    </r>
    <r>
      <rPr>
        <b/>
        <u/>
        <sz val="10"/>
        <color rgb="FF7030A0"/>
        <rFont val="Times New Roman"/>
        <family val="1"/>
        <charset val="204"/>
      </rPr>
      <t>кг</t>
    </r>
  </si>
  <si>
    <t>Мертель марки МШ-39 ГОСТ-6137-2015</t>
  </si>
  <si>
    <t>сетка-рабица</t>
  </si>
  <si>
    <t>асбест. штук.</t>
  </si>
  <si>
    <t>Сетка -рабица</t>
  </si>
  <si>
    <t xml:space="preserve">Портландцемент </t>
  </si>
  <si>
    <r>
      <t>м</t>
    </r>
    <r>
      <rPr>
        <vertAlign val="superscript"/>
        <sz val="9"/>
        <rFont val="Times New Roman"/>
        <family val="1"/>
        <charset val="204"/>
      </rPr>
      <t>2</t>
    </r>
  </si>
  <si>
    <r>
      <t>м</t>
    </r>
    <r>
      <rPr>
        <vertAlign val="superscript"/>
        <sz val="9"/>
        <rFont val="Times New Roman"/>
        <family val="1"/>
        <charset val="204"/>
      </rPr>
      <t>3</t>
    </r>
  </si>
  <si>
    <t>Ремонт изоляции матами минераловатными прошивными</t>
  </si>
  <si>
    <t>маты м/в прош. 
с обкл.ст\тк</t>
  </si>
  <si>
    <t xml:space="preserve">Проволока оттоженная б=1,2мм </t>
  </si>
  <si>
    <t xml:space="preserve">Проволока оттоженная б=0,8мм </t>
  </si>
  <si>
    <t>Раздел 3. Снятие и восстановление тепловой изоляции на трубопроводе ВЭК-1ст-ВЭК-2ст.</t>
  </si>
  <si>
    <t>НРМ 24и27 п.2.2;3</t>
  </si>
  <si>
    <t>Проволока т/о 1,2мм</t>
  </si>
  <si>
    <t>НРМ 54 п.2.1</t>
  </si>
  <si>
    <t>Шурупы-саморезы 4,2х19 мм (с прессшайбой, сверло)</t>
  </si>
  <si>
    <t>НРМ 55 п.1.2</t>
  </si>
  <si>
    <t>НРМ 55 п.2.1</t>
  </si>
  <si>
    <t>Раздел 4. Погрузочно-разгрузочные работы и перевозка  (от демонтажа теплоизоляции)</t>
  </si>
  <si>
    <t xml:space="preserve">Погрузо-разгрузочные работы при автомобильных перевозках: Погрузка мусора строительного с погрузкой вручную </t>
  </si>
  <si>
    <t xml:space="preserve">Проволока оттоженная  б=1,2мм </t>
  </si>
  <si>
    <t>Асбест хризотиловый марки 6-30 ГОСТ 12871-2013</t>
  </si>
  <si>
    <t>Учтено в ГЭСН</t>
  </si>
  <si>
    <t>Сборка и разборка деревянных настилов с наружной стороны котла на существующих металлоконструкциях на высоте: (настил над ВЭК-1ст.)</t>
  </si>
  <si>
    <t>(Детали деревянные лесов)</t>
  </si>
  <si>
    <t>Котлоочистительные работы</t>
  </si>
  <si>
    <t>Использ.</t>
  </si>
  <si>
    <t>Очистка конвективных поверхностей нагрева (обмывка, обдувка), вид топлива: уголь. (кш - 79,5м2; ч. Л-40051/А) - перед началом работ по демонтажу</t>
  </si>
  <si>
    <t>100м2</t>
  </si>
  <si>
    <t>шлак,зола</t>
  </si>
  <si>
    <t>сцементировавшиеся отложения золы, бетон</t>
  </si>
  <si>
    <t>Обдувка или обмывка трубных досок воздухоподогревателя - по окончании работ 3 яруса ВЗП-1ст. и ВЭК-1ст. (79,5х4=318)</t>
  </si>
  <si>
    <t>10м2</t>
  </si>
  <si>
    <t>Удаление оцементировавшейся золы и бетона из конвективной шахты через лазы, вид топлива: уголь.</t>
  </si>
  <si>
    <t>шлак,зола, бетон</t>
  </si>
  <si>
    <t xml:space="preserve">Очистка площадки под котлом с погрузкой в контейнер или погрузкой в тележку с транспортировкой отложений вручную к месту погрузки на транспортное средство в пределах рабочей зоны </t>
  </si>
  <si>
    <t xml:space="preserve">Погрузка вручную золы и отложений </t>
  </si>
  <si>
    <t>повторное использование</t>
  </si>
  <si>
    <t xml:space="preserve">Швеллеры: № 24 сталь марки Ст3пс </t>
  </si>
  <si>
    <r>
      <t>0,24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</si>
  <si>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t>54</t>
    </r>
    <r>
      <rPr>
        <i/>
        <sz val="10"/>
        <color rgb="FFFF0000"/>
        <rFont val="Times New Roman"/>
        <family val="1"/>
        <charset val="204"/>
      </rPr>
      <t xml:space="preserve">
</t>
    </r>
  </si>
  <si>
    <t>Вспомогательные материалы по данной позиции, определяются технологией производства работ и являются поставкой Подрядчика</t>
  </si>
  <si>
    <t>Согласно норм</t>
  </si>
  <si>
    <t>Материалы по данной позиции, определяются технологией производства работ и являются поставкой Подрядчика</t>
  </si>
  <si>
    <t xml:space="preserve">                           Дефектная ведомость №3</t>
  </si>
  <si>
    <t xml:space="preserve">Дефектная ведомость №1 </t>
  </si>
  <si>
    <t>150/20,96</t>
  </si>
  <si>
    <t>м2/м3</t>
  </si>
  <si>
    <t>Расшлаковка и прорезка конвективных поверхностей нагрева (cцементировавшиеся отложения золы на трубных досках кубов ВЗП)</t>
  </si>
  <si>
    <t>Инженер по экспуатациии теплотехнического оборудования КТЦ</t>
  </si>
  <si>
    <t>Сталь листовая горячекатаная марки Ст3 толщиной: 3,0 мм</t>
  </si>
  <si>
    <t>Электроды сварочные МР-3, Э-46, диаметр 5 мм</t>
  </si>
  <si>
    <t>защитные насадки</t>
  </si>
  <si>
    <t>шт.</t>
  </si>
  <si>
    <t>Замена участка газовоздухопровода: прямого прямоугольного или круглого сечения массой свыше 1,0 т (Препятствующие замене кубов: воздухопровод (перепускной короб)  горячего воздуха, отм. 20,7 )</t>
  </si>
  <si>
    <t>ДЕФЕКТНАЯ ВЕДОМОСТЬ № 5</t>
  </si>
  <si>
    <t>Ремонт кубов рекуперативных трубчатых воздухоподогревателей: Вскрытие и закрытие лазов, замена прокладок с их изготовлением. Осмотр, дефектация. Устранение дефектов компенсаторов, обшивы. Восстановление плотности или заглушка дефектных труб. Замена защитных насадок. Испытание на плотность  ВЗП (1 ступень )</t>
  </si>
  <si>
    <t xml:space="preserve">Затраты на транспортировку, изготовление, сборку, установку, снятие монтажных приспособлений (площадки, приспособления, и т.д.), в том числе затраты на материалы, необходимые в соответствии с разработанным ППР, учтены в стоимости сметных норм, согласно тех.части сборника ГЭСНм06. </t>
  </si>
  <si>
    <t>Дефектная ведомость  № 2</t>
  </si>
  <si>
    <t>"_____"   ______________  2026 г.</t>
  </si>
  <si>
    <t>Директор филиала</t>
  </si>
  <si>
    <t>__________Д.С. Парфентьев</t>
  </si>
  <si>
    <t>Объект: КОТЛОАГРЕГАТ 8 ВЫСОКОГО ДАВЛЕНИЯ ПРЯМОТОЧНЫЙ. Инв. № ИЭ140179. Техническое перевооружение Замена кубов ВЗП - IIст.</t>
  </si>
  <si>
    <t xml:space="preserve">по объекту: КОТЛОАГРЕГАТ 8 ВЫСОКОГО ДАВЛЕНИЯ ПРЯМОТОЧНЫЙ. Инв. № ИЭ140179. Техническое перевооружение Замена кубов ВЗП - IIст.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</si>
</sst>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0.000"/>
    <numFmt numFmtId="166" formatCode="#,##0_р_.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Times New Roman"/>
      <family val="1"/>
    </font>
    <font>
      <sz val="8"/>
      <name val="Times New Roman"/>
      <family val="1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  <charset val="204"/>
    </font>
    <font>
      <sz val="9"/>
      <name val="Arial"/>
      <family val="2"/>
      <charset val="204"/>
    </font>
    <font>
      <sz val="10"/>
      <color rgb="FF7030A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7"/>
      <color rgb="FFFF0000"/>
      <name val="Times New Roman"/>
      <family val="1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i/>
      <u/>
      <sz val="10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</font>
    <font>
      <sz val="10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u/>
      <sz val="10"/>
      <color rgb="FF7030A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5" fillId="0" borderId="1">
      <alignment horizontal="center"/>
    </xf>
    <xf numFmtId="0" fontId="8" fillId="0" borderId="0"/>
    <xf numFmtId="0" fontId="19" fillId="0" borderId="0"/>
    <xf numFmtId="0" fontId="5" fillId="0" borderId="0">
      <alignment horizontal="center"/>
    </xf>
    <xf numFmtId="0" fontId="8" fillId="0" borderId="0"/>
    <xf numFmtId="0" fontId="4" fillId="0" borderId="0"/>
    <xf numFmtId="0" fontId="3" fillId="0" borderId="0"/>
    <xf numFmtId="0" fontId="30" fillId="0" borderId="0" applyProtection="0">
      <alignment horizontal="left"/>
    </xf>
    <xf numFmtId="0" fontId="5" fillId="0" borderId="1">
      <alignment horizontal="center" wrapText="1"/>
    </xf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</cellStyleXfs>
  <cellXfs count="675">
    <xf numFmtId="0" fontId="0" fillId="0" borderId="0" xfId="0"/>
    <xf numFmtId="0" fontId="6" fillId="2" borderId="0" xfId="0" applyFont="1" applyFill="1"/>
    <xf numFmtId="0" fontId="0" fillId="2" borderId="0" xfId="0" applyFill="1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top"/>
    </xf>
    <xf numFmtId="0" fontId="10" fillId="2" borderId="0" xfId="0" applyNumberFormat="1" applyFont="1" applyFill="1" applyAlignment="1">
      <alignment horizontal="left" vertical="top"/>
    </xf>
    <xf numFmtId="0" fontId="15" fillId="2" borderId="0" xfId="0" applyFont="1" applyFill="1"/>
    <xf numFmtId="0" fontId="16" fillId="2" borderId="0" xfId="0" applyFont="1" applyFill="1"/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0" fillId="2" borderId="0" xfId="0" applyFill="1" applyBorder="1" applyAlignment="1">
      <alignment vertical="top"/>
    </xf>
    <xf numFmtId="0" fontId="0" fillId="2" borderId="0" xfId="0" applyFill="1" applyBorder="1" applyAlignment="1">
      <alignment horizontal="center" vertical="top"/>
    </xf>
    <xf numFmtId="0" fontId="0" fillId="2" borderId="0" xfId="0" applyFill="1" applyBorder="1" applyAlignment="1">
      <alignment vertical="top" wrapText="1"/>
    </xf>
    <xf numFmtId="0" fontId="5" fillId="2" borderId="0" xfId="0" applyFont="1" applyFill="1"/>
    <xf numFmtId="0" fontId="12" fillId="2" borderId="3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horizontal="left" vertical="top"/>
    </xf>
    <xf numFmtId="0" fontId="12" fillId="2" borderId="0" xfId="0" applyFont="1" applyFill="1" applyBorder="1" applyAlignment="1"/>
    <xf numFmtId="0" fontId="12" fillId="2" borderId="4" xfId="0" applyFont="1" applyFill="1" applyBorder="1" applyAlignment="1">
      <alignment horizontal="left" vertical="top"/>
    </xf>
    <xf numFmtId="0" fontId="0" fillId="2" borderId="0" xfId="0" applyFill="1" applyAlignment="1">
      <alignment horizontal="center" vertical="top"/>
    </xf>
    <xf numFmtId="0" fontId="14" fillId="2" borderId="0" xfId="0" applyFont="1" applyFill="1" applyAlignment="1">
      <alignment horizontal="center" wrapText="1"/>
    </xf>
    <xf numFmtId="0" fontId="6" fillId="2" borderId="0" xfId="0" applyNumberFormat="1" applyFont="1" applyFill="1" applyAlignment="1">
      <alignment horizontal="left" vertical="top"/>
    </xf>
    <xf numFmtId="0" fontId="20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wrapText="1"/>
    </xf>
    <xf numFmtId="0" fontId="7" fillId="2" borderId="0" xfId="5" applyFont="1" applyFill="1"/>
    <xf numFmtId="0" fontId="21" fillId="2" borderId="0" xfId="5" applyFont="1" applyFill="1"/>
    <xf numFmtId="0" fontId="20" fillId="2" borderId="0" xfId="5" applyFont="1" applyFill="1"/>
    <xf numFmtId="0" fontId="22" fillId="2" borderId="0" xfId="5" applyFont="1" applyFill="1"/>
    <xf numFmtId="0" fontId="21" fillId="2" borderId="0" xfId="5" applyFont="1" applyFill="1" applyBorder="1"/>
    <xf numFmtId="0" fontId="17" fillId="2" borderId="0" xfId="5" applyFont="1" applyFill="1" applyAlignment="1">
      <alignment horizontal="center" vertical="center"/>
    </xf>
    <xf numFmtId="0" fontId="23" fillId="2" borderId="0" xfId="5" applyFont="1" applyFill="1" applyAlignment="1"/>
    <xf numFmtId="0" fontId="17" fillId="2" borderId="0" xfId="5" applyFont="1" applyFill="1"/>
    <xf numFmtId="0" fontId="16" fillId="2" borderId="0" xfId="5" applyFont="1" applyFill="1"/>
    <xf numFmtId="0" fontId="5" fillId="2" borderId="1" xfId="5" applyFont="1" applyFill="1" applyBorder="1" applyAlignment="1">
      <alignment horizontal="left" vertical="top" wrapText="1"/>
    </xf>
    <xf numFmtId="0" fontId="5" fillId="2" borderId="1" xfId="5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5" applyFon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0" xfId="0" applyNumberFormat="1" applyFont="1" applyFill="1" applyAlignment="1">
      <alignment horizontal="center" vertical="top"/>
    </xf>
    <xf numFmtId="0" fontId="6" fillId="2" borderId="0" xfId="0" applyNumberFormat="1" applyFont="1" applyFill="1" applyAlignment="1">
      <alignment vertical="top"/>
    </xf>
    <xf numFmtId="0" fontId="5" fillId="2" borderId="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4" fillId="2" borderId="0" xfId="0" applyFont="1" applyFill="1"/>
    <xf numFmtId="1" fontId="5" fillId="2" borderId="9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" fontId="5" fillId="2" borderId="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8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8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2" fillId="0" borderId="5" xfId="0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center" vertical="top" wrapText="1"/>
    </xf>
    <xf numFmtId="0" fontId="12" fillId="0" borderId="18" xfId="0" applyFont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/>
    </xf>
    <xf numFmtId="0" fontId="5" fillId="2" borderId="1" xfId="5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center" vertical="top"/>
    </xf>
    <xf numFmtId="0" fontId="25" fillId="0" borderId="1" xfId="5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164" fontId="8" fillId="2" borderId="0" xfId="0" applyNumberFormat="1" applyFont="1" applyFill="1" applyAlignment="1">
      <alignment horizontal="center" vertical="center"/>
    </xf>
    <xf numFmtId="2" fontId="5" fillId="2" borderId="1" xfId="5" applyNumberFormat="1" applyFont="1" applyFill="1" applyBorder="1" applyAlignment="1">
      <alignment horizontal="center" vertical="top" wrapText="1"/>
    </xf>
    <xf numFmtId="0" fontId="26" fillId="0" borderId="20" xfId="0" applyFont="1" applyBorder="1" applyAlignment="1">
      <alignment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8" fillId="0" borderId="3" xfId="0" applyFont="1" applyBorder="1"/>
    <xf numFmtId="0" fontId="8" fillId="2" borderId="3" xfId="0" applyFont="1" applyFill="1" applyBorder="1"/>
    <xf numFmtId="0" fontId="0" fillId="0" borderId="0" xfId="0" applyAlignment="1">
      <alignment horizontal="left" vertical="top"/>
    </xf>
    <xf numFmtId="0" fontId="5" fillId="2" borderId="6" xfId="5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6" xfId="5" applyFont="1" applyFill="1" applyBorder="1" applyAlignment="1">
      <alignment horizontal="left" vertical="top" wrapText="1"/>
    </xf>
    <xf numFmtId="0" fontId="5" fillId="2" borderId="1" xfId="5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0" fontId="8" fillId="2" borderId="0" xfId="0" applyFont="1" applyFill="1" applyBorder="1" applyAlignment="1">
      <alignment vertical="top"/>
    </xf>
    <xf numFmtId="0" fontId="23" fillId="2" borderId="0" xfId="5" applyFont="1" applyFill="1"/>
    <xf numFmtId="0" fontId="16" fillId="2" borderId="0" xfId="0" applyFont="1" applyFill="1" applyBorder="1" applyAlignment="1">
      <alignment horizontal="center"/>
    </xf>
    <xf numFmtId="0" fontId="29" fillId="2" borderId="0" xfId="5" applyFont="1" applyFill="1"/>
    <xf numFmtId="49" fontId="9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49" fontId="25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30" fillId="0" borderId="0" xfId="0" applyNumberFormat="1" applyFont="1" applyAlignment="1">
      <alignment horizontal="right" vertical="top"/>
    </xf>
    <xf numFmtId="0" fontId="30" fillId="0" borderId="0" xfId="0" applyNumberFormat="1" applyFont="1" applyAlignment="1">
      <alignment horizontal="left" vertical="top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 wrapText="1"/>
    </xf>
    <xf numFmtId="0" fontId="9" fillId="0" borderId="1" xfId="0" applyNumberFormat="1" applyFont="1" applyBorder="1" applyAlignment="1">
      <alignment horizontal="left" vertical="top"/>
    </xf>
    <xf numFmtId="0" fontId="12" fillId="2" borderId="0" xfId="0" applyFont="1" applyFill="1" applyBorder="1" applyAlignment="1">
      <alignment vertical="top"/>
    </xf>
    <xf numFmtId="0" fontId="9" fillId="0" borderId="0" xfId="0" applyFont="1" applyAlignment="1">
      <alignment horizontal="left" vertical="top" wrapText="1"/>
    </xf>
    <xf numFmtId="0" fontId="7" fillId="2" borderId="0" xfId="5" applyFont="1" applyFill="1" applyAlignment="1"/>
    <xf numFmtId="0" fontId="7" fillId="2" borderId="0" xfId="0" applyFont="1" applyFill="1"/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right" vertical="top"/>
    </xf>
    <xf numFmtId="0" fontId="9" fillId="0" borderId="0" xfId="0" applyNumberFormat="1" applyFont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5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164" fontId="13" fillId="2" borderId="1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21" fillId="2" borderId="6" xfId="5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9" xfId="5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wrapText="1"/>
    </xf>
    <xf numFmtId="0" fontId="5" fillId="2" borderId="9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top"/>
    </xf>
    <xf numFmtId="0" fontId="5" fillId="2" borderId="1" xfId="5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0" fontId="5" fillId="2" borderId="4" xfId="5" applyFont="1" applyFill="1" applyBorder="1" applyAlignment="1">
      <alignment horizontal="center" vertical="top"/>
    </xf>
    <xf numFmtId="0" fontId="5" fillId="2" borderId="1" xfId="8" applyFont="1" applyFill="1" applyBorder="1" applyAlignment="1" applyProtection="1">
      <alignment horizontal="left" vertical="top" wrapText="1"/>
      <protection locked="0"/>
    </xf>
    <xf numFmtId="0" fontId="5" fillId="2" borderId="1" xfId="8" applyFont="1" applyFill="1" applyBorder="1" applyAlignment="1" applyProtection="1">
      <alignment horizontal="center" vertical="top" wrapText="1"/>
      <protection locked="0"/>
    </xf>
    <xf numFmtId="164" fontId="5" fillId="2" borderId="1" xfId="8" applyNumberFormat="1" applyFont="1" applyFill="1" applyBorder="1" applyAlignment="1" applyProtection="1">
      <alignment horizontal="center" vertical="top" wrapText="1"/>
      <protection locked="0"/>
    </xf>
    <xf numFmtId="0" fontId="5" fillId="2" borderId="1" xfId="5" applyFont="1" applyFill="1" applyBorder="1" applyAlignment="1">
      <alignment horizontal="center" vertical="top"/>
    </xf>
    <xf numFmtId="1" fontId="5" fillId="2" borderId="4" xfId="0" applyNumberFormat="1" applyFont="1" applyFill="1" applyBorder="1" applyAlignment="1">
      <alignment horizontal="center" vertical="top"/>
    </xf>
    <xf numFmtId="0" fontId="5" fillId="2" borderId="4" xfId="8" applyFont="1" applyFill="1" applyBorder="1" applyAlignment="1" applyProtection="1">
      <alignment horizontal="left" vertical="top" wrapText="1"/>
      <protection locked="0"/>
    </xf>
    <xf numFmtId="0" fontId="5" fillId="2" borderId="4" xfId="8" applyFont="1" applyFill="1" applyBorder="1" applyAlignment="1" applyProtection="1">
      <alignment horizontal="center" vertical="top" wrapText="1"/>
      <protection locked="0"/>
    </xf>
    <xf numFmtId="164" fontId="5" fillId="2" borderId="4" xfId="8" applyNumberFormat="1" applyFont="1" applyFill="1" applyBorder="1" applyAlignment="1" applyProtection="1">
      <alignment horizontal="center" vertical="top" wrapText="1"/>
      <protection locked="0"/>
    </xf>
    <xf numFmtId="0" fontId="5" fillId="2" borderId="4" xfId="0" applyFont="1" applyFill="1" applyBorder="1" applyAlignment="1">
      <alignment horizontal="center" vertical="top"/>
    </xf>
    <xf numFmtId="0" fontId="36" fillId="2" borderId="4" xfId="0" applyFont="1" applyFill="1" applyBorder="1" applyAlignment="1">
      <alignment horizontal="left" vertical="top"/>
    </xf>
    <xf numFmtId="165" fontId="5" fillId="2" borderId="4" xfId="0" applyNumberFormat="1" applyFont="1" applyFill="1" applyBorder="1" applyAlignment="1">
      <alignment horizontal="center" vertical="top"/>
    </xf>
    <xf numFmtId="2" fontId="5" fillId="2" borderId="1" xfId="8" applyNumberFormat="1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Alignment="1">
      <alignment horizontal="centerContinuous" vertical="center" wrapText="1"/>
    </xf>
    <xf numFmtId="1" fontId="5" fillId="2" borderId="6" xfId="0" applyNumberFormat="1" applyFont="1" applyFill="1" applyBorder="1" applyAlignment="1">
      <alignment horizontal="center" vertical="top"/>
    </xf>
    <xf numFmtId="0" fontId="10" fillId="2" borderId="5" xfId="0" applyFont="1" applyFill="1" applyBorder="1" applyAlignment="1">
      <alignment vertical="top"/>
    </xf>
    <xf numFmtId="0" fontId="10" fillId="2" borderId="17" xfId="0" applyFont="1" applyFill="1" applyBorder="1" applyAlignment="1">
      <alignment vertical="top"/>
    </xf>
    <xf numFmtId="0" fontId="10" fillId="2" borderId="18" xfId="0" applyFont="1" applyFill="1" applyBorder="1" applyAlignment="1">
      <alignment vertical="top"/>
    </xf>
    <xf numFmtId="0" fontId="10" fillId="2" borderId="17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/>
    </xf>
    <xf numFmtId="0" fontId="0" fillId="0" borderId="0" xfId="0" applyFont="1" applyBorder="1"/>
    <xf numFmtId="0" fontId="23" fillId="2" borderId="0" xfId="5" applyFont="1" applyFill="1"/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6" xfId="0" applyNumberFormat="1" applyFont="1" applyFill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0" fontId="0" fillId="0" borderId="0" xfId="0" applyFont="1"/>
    <xf numFmtId="0" fontId="5" fillId="2" borderId="9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1" fontId="5" fillId="2" borderId="6" xfId="5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vertical="top" wrapText="1"/>
    </xf>
    <xf numFmtId="0" fontId="5" fillId="2" borderId="1" xfId="5" applyFont="1" applyFill="1" applyBorder="1" applyAlignment="1">
      <alignment vertical="top"/>
    </xf>
    <xf numFmtId="0" fontId="5" fillId="2" borderId="4" xfId="5" applyFont="1" applyFill="1" applyBorder="1" applyAlignment="1">
      <alignment vertical="top"/>
    </xf>
    <xf numFmtId="0" fontId="14" fillId="2" borderId="0" xfId="0" applyFont="1" applyFill="1" applyAlignment="1">
      <alignment vertical="top" wrapText="1"/>
    </xf>
    <xf numFmtId="0" fontId="5" fillId="2" borderId="6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1" xfId="5" applyFont="1" applyFill="1" applyBorder="1" applyAlignment="1">
      <alignment horizontal="center" vertical="center"/>
    </xf>
    <xf numFmtId="0" fontId="39" fillId="0" borderId="1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Continuous" vertical="top" wrapText="1"/>
    </xf>
    <xf numFmtId="0" fontId="5" fillId="2" borderId="6" xfId="0" applyFont="1" applyFill="1" applyBorder="1" applyAlignment="1">
      <alignment horizontal="left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165" fontId="36" fillId="2" borderId="4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vertical="top" wrapText="1"/>
    </xf>
    <xf numFmtId="0" fontId="22" fillId="2" borderId="0" xfId="5" applyFont="1" applyFill="1"/>
    <xf numFmtId="0" fontId="5" fillId="2" borderId="9" xfId="0" applyFont="1" applyFill="1" applyBorder="1" applyAlignment="1">
      <alignment vertical="center"/>
    </xf>
    <xf numFmtId="0" fontId="5" fillId="0" borderId="6" xfId="0" applyFont="1" applyFill="1" applyBorder="1" applyAlignment="1">
      <alignment vertical="top" wrapText="1"/>
    </xf>
    <xf numFmtId="0" fontId="5" fillId="2" borderId="1" xfId="5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2" borderId="6" xfId="5" applyFont="1" applyFill="1" applyBorder="1" applyAlignment="1">
      <alignment horizontal="left" vertical="top" wrapText="1"/>
    </xf>
    <xf numFmtId="0" fontId="5" fillId="2" borderId="4" xfId="5" applyFont="1" applyFill="1" applyBorder="1" applyAlignment="1">
      <alignment horizontal="left" vertical="top" wrapText="1"/>
    </xf>
    <xf numFmtId="0" fontId="5" fillId="2" borderId="9" xfId="5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2" borderId="4" xfId="5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/>
    </xf>
    <xf numFmtId="0" fontId="13" fillId="2" borderId="6" xfId="0" applyFont="1" applyFill="1" applyBorder="1" applyAlignment="1">
      <alignment horizontal="center" vertical="top" wrapText="1"/>
    </xf>
    <xf numFmtId="165" fontId="13" fillId="2" borderId="6" xfId="0" applyNumberFormat="1" applyFont="1" applyFill="1" applyBorder="1" applyAlignment="1">
      <alignment horizontal="center" vertical="top"/>
    </xf>
    <xf numFmtId="0" fontId="13" fillId="2" borderId="6" xfId="0" applyFont="1" applyFill="1" applyBorder="1" applyAlignment="1">
      <alignment horizontal="left" vertical="top" wrapText="1"/>
    </xf>
    <xf numFmtId="164" fontId="13" fillId="2" borderId="6" xfId="0" applyNumberFormat="1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center" vertical="top" wrapText="1"/>
    </xf>
    <xf numFmtId="165" fontId="13" fillId="2" borderId="9" xfId="0" applyNumberFormat="1" applyFont="1" applyFill="1" applyBorder="1" applyAlignment="1">
      <alignment horizontal="center" vertical="top"/>
    </xf>
    <xf numFmtId="0" fontId="13" fillId="2" borderId="9" xfId="0" applyFont="1" applyFill="1" applyBorder="1" applyAlignment="1">
      <alignment horizontal="left" vertical="top" wrapText="1"/>
    </xf>
    <xf numFmtId="164" fontId="13" fillId="2" borderId="9" xfId="0" applyNumberFormat="1" applyFont="1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0" fillId="2" borderId="0" xfId="0" applyFill="1" applyAlignment="1">
      <alignment horizontal="centerContinuous" vertical="top"/>
    </xf>
    <xf numFmtId="0" fontId="41" fillId="0" borderId="1" xfId="16" applyFont="1" applyBorder="1" applyAlignment="1">
      <alignment horizontal="left" vertical="top" wrapText="1"/>
    </xf>
    <xf numFmtId="0" fontId="42" fillId="4" borderId="1" xfId="0" applyFont="1" applyFill="1" applyBorder="1" applyAlignment="1">
      <alignment horizontal="center" vertical="top" wrapText="1"/>
    </xf>
    <xf numFmtId="2" fontId="42" fillId="4" borderId="1" xfId="0" applyNumberFormat="1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4" borderId="1" xfId="0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1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164" fontId="5" fillId="0" borderId="6" xfId="0" applyNumberFormat="1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left" wrapText="1"/>
    </xf>
    <xf numFmtId="0" fontId="6" fillId="2" borderId="0" xfId="2" applyNumberFormat="1" applyFont="1" applyFill="1" applyBorder="1" applyAlignment="1">
      <alignment horizontal="right" wrapText="1"/>
    </xf>
    <xf numFmtId="0" fontId="6" fillId="2" borderId="0" xfId="2" applyNumberFormat="1" applyFont="1" applyFill="1" applyBorder="1" applyAlignment="1">
      <alignment horizontal="right"/>
    </xf>
    <xf numFmtId="0" fontId="43" fillId="2" borderId="0" xfId="0" applyFont="1" applyFill="1" applyBorder="1" applyAlignment="1"/>
    <xf numFmtId="0" fontId="6" fillId="5" borderId="0" xfId="2" applyFont="1" applyFill="1" applyBorder="1" applyAlignment="1"/>
    <xf numFmtId="0" fontId="6" fillId="2" borderId="0" xfId="2" applyFont="1" applyFill="1" applyBorder="1" applyAlignment="1"/>
    <xf numFmtId="0" fontId="6" fillId="2" borderId="0" xfId="0" applyFont="1" applyFill="1" applyAlignment="1">
      <alignment horizontal="right"/>
    </xf>
    <xf numFmtId="0" fontId="10" fillId="2" borderId="0" xfId="5" applyFont="1" applyFill="1" applyAlignment="1">
      <alignment horizontal="left" vertical="top"/>
    </xf>
    <xf numFmtId="0" fontId="6" fillId="2" borderId="0" xfId="5" applyFont="1" applyFill="1" applyAlignment="1">
      <alignment vertical="top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right" vertical="top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right" vertical="top"/>
    </xf>
    <xf numFmtId="0" fontId="6" fillId="2" borderId="0" xfId="5" applyFont="1" applyFill="1" applyAlignment="1">
      <alignment horizontal="left"/>
    </xf>
    <xf numFmtId="0" fontId="6" fillId="2" borderId="0" xfId="5" applyFont="1" applyFill="1"/>
    <xf numFmtId="166" fontId="6" fillId="2" borderId="0" xfId="0" applyNumberFormat="1" applyFont="1" applyFill="1" applyBorder="1" applyAlignment="1">
      <alignment horizontal="right"/>
    </xf>
    <xf numFmtId="0" fontId="6" fillId="2" borderId="0" xfId="5" applyFont="1" applyFill="1" applyAlignment="1">
      <alignment horizontal="left" vertical="top"/>
    </xf>
    <xf numFmtId="0" fontId="10" fillId="2" borderId="0" xfId="5" applyFont="1" applyFill="1" applyAlignment="1">
      <alignment horizontal="center" vertical="top"/>
    </xf>
    <xf numFmtId="0" fontId="6" fillId="2" borderId="0" xfId="0" applyFont="1" applyFill="1" applyBorder="1" applyAlignment="1">
      <alignment horizontal="left" vertical="top"/>
    </xf>
    <xf numFmtId="0" fontId="5" fillId="2" borderId="0" xfId="0" applyFont="1" applyFill="1" applyAlignment="1">
      <alignment wrapText="1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 wrapText="1"/>
    </xf>
    <xf numFmtId="0" fontId="6" fillId="0" borderId="0" xfId="2" applyNumberFormat="1" applyFont="1" applyFill="1" applyBorder="1" applyAlignment="1">
      <alignment horizontal="right" wrapText="1"/>
    </xf>
    <xf numFmtId="0" fontId="6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4" borderId="0" xfId="2" applyFont="1" applyFill="1" applyBorder="1" applyAlignment="1"/>
    <xf numFmtId="0" fontId="6" fillId="0" borderId="0" xfId="2" applyFont="1" applyFill="1" applyBorder="1" applyAlignment="1"/>
    <xf numFmtId="0" fontId="6" fillId="0" borderId="0" xfId="5" applyFont="1" applyAlignment="1">
      <alignment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6" fillId="0" borderId="0" xfId="5" applyFont="1"/>
    <xf numFmtId="166" fontId="6" fillId="0" borderId="0" xfId="0" applyNumberFormat="1" applyFont="1" applyFill="1" applyBorder="1" applyAlignment="1">
      <alignment horizontal="right"/>
    </xf>
    <xf numFmtId="0" fontId="10" fillId="0" borderId="0" xfId="5" applyFont="1" applyAlignment="1">
      <alignment horizontal="center" vertical="top"/>
    </xf>
    <xf numFmtId="0" fontId="44" fillId="0" borderId="0" xfId="0" applyNumberFormat="1" applyFont="1" applyFill="1" applyBorder="1" applyAlignment="1" applyProtection="1"/>
    <xf numFmtId="0" fontId="44" fillId="0" borderId="0" xfId="0" applyNumberFormat="1" applyFont="1" applyFill="1" applyBorder="1" applyAlignment="1" applyProtection="1">
      <alignment horizontal="right"/>
    </xf>
    <xf numFmtId="0" fontId="5" fillId="2" borderId="3" xfId="0" applyFont="1" applyFill="1" applyBorder="1" applyAlignment="1">
      <alignment horizontal="centerContinuous" wrapText="1"/>
    </xf>
    <xf numFmtId="0" fontId="0" fillId="2" borderId="3" xfId="0" applyFont="1" applyFill="1" applyBorder="1" applyAlignment="1">
      <alignment horizontal="centerContinuous"/>
    </xf>
    <xf numFmtId="0" fontId="0" fillId="2" borderId="0" xfId="0" applyFont="1" applyFill="1"/>
    <xf numFmtId="0" fontId="5" fillId="2" borderId="0" xfId="0" applyFont="1" applyFill="1" applyAlignment="1">
      <alignment horizontal="centerContinuous" wrapText="1"/>
    </xf>
    <xf numFmtId="0" fontId="5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centerContinuous"/>
    </xf>
    <xf numFmtId="0" fontId="0" fillId="2" borderId="0" xfId="0" applyFont="1" applyFill="1" applyAlignment="1">
      <alignment horizontal="centerContinuous"/>
    </xf>
    <xf numFmtId="0" fontId="5" fillId="2" borderId="2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center" vertical="top"/>
    </xf>
    <xf numFmtId="0" fontId="0" fillId="2" borderId="0" xfId="0" applyFont="1" applyFill="1" applyAlignment="1">
      <alignment vertical="top"/>
    </xf>
    <xf numFmtId="0" fontId="0" fillId="0" borderId="3" xfId="0" applyFont="1" applyBorder="1"/>
    <xf numFmtId="0" fontId="0" fillId="2" borderId="3" xfId="0" applyFont="1" applyFill="1" applyBorder="1"/>
    <xf numFmtId="0" fontId="5" fillId="2" borderId="2" xfId="0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/>
    </xf>
    <xf numFmtId="1" fontId="5" fillId="2" borderId="2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Alignment="1">
      <alignment horizontal="centerContinuous" vertical="top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24" fillId="0" borderId="1" xfId="0" applyFont="1" applyBorder="1" applyAlignment="1">
      <alignment horizontal="left" vertical="top" wrapText="1"/>
    </xf>
    <xf numFmtId="0" fontId="24" fillId="0" borderId="0" xfId="0" applyFont="1"/>
    <xf numFmtId="49" fontId="24" fillId="0" borderId="1" xfId="0" quotePrefix="1" applyNumberFormat="1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 wrapText="1"/>
    </xf>
    <xf numFmtId="0" fontId="24" fillId="0" borderId="1" xfId="0" applyNumberFormat="1" applyFont="1" applyBorder="1" applyAlignment="1">
      <alignment horizontal="right" vertical="top" wrapText="1"/>
    </xf>
    <xf numFmtId="0" fontId="24" fillId="0" borderId="1" xfId="0" applyNumberFormat="1" applyFont="1" applyBorder="1" applyAlignment="1">
      <alignment horizontal="center" vertical="top"/>
    </xf>
    <xf numFmtId="0" fontId="24" fillId="0" borderId="1" xfId="0" applyNumberFormat="1" applyFont="1" applyBorder="1" applyAlignment="1">
      <alignment horizontal="lef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/>
    </xf>
    <xf numFmtId="0" fontId="5" fillId="2" borderId="0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2" borderId="0" xfId="5" applyFont="1" applyFill="1" applyAlignment="1">
      <alignment wrapText="1"/>
    </xf>
    <xf numFmtId="0" fontId="5" fillId="2" borderId="0" xfId="5" applyFont="1" applyFill="1"/>
    <xf numFmtId="0" fontId="5" fillId="2" borderId="0" xfId="0" applyFont="1" applyFill="1" applyAlignment="1">
      <alignment horizontal="left" vertical="center"/>
    </xf>
    <xf numFmtId="0" fontId="5" fillId="2" borderId="0" xfId="5" applyFont="1" applyFill="1" applyAlignment="1">
      <alignment horizontal="left" vertical="center"/>
    </xf>
    <xf numFmtId="0" fontId="5" fillId="2" borderId="3" xfId="5" applyFont="1" applyFill="1" applyBorder="1"/>
    <xf numFmtId="0" fontId="46" fillId="0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0" borderId="5" xfId="0" applyFont="1" applyBorder="1"/>
    <xf numFmtId="0" fontId="5" fillId="0" borderId="17" xfId="0" applyFont="1" applyBorder="1"/>
    <xf numFmtId="0" fontId="5" fillId="0" borderId="17" xfId="0" applyFont="1" applyBorder="1" applyAlignment="1">
      <alignment horizontal="center" vertical="top"/>
    </xf>
    <xf numFmtId="0" fontId="5" fillId="2" borderId="17" xfId="0" applyFont="1" applyFill="1" applyBorder="1"/>
    <xf numFmtId="0" fontId="5" fillId="0" borderId="18" xfId="0" applyFont="1" applyBorder="1"/>
    <xf numFmtId="0" fontId="5" fillId="2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/>
    </xf>
    <xf numFmtId="0" fontId="5" fillId="2" borderId="9" xfId="0" applyNumberFormat="1" applyFont="1" applyFill="1" applyBorder="1" applyAlignment="1">
      <alignment horizontal="center" vertical="top"/>
    </xf>
    <xf numFmtId="0" fontId="21" fillId="2" borderId="9" xfId="5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vertical="top" wrapText="1"/>
    </xf>
    <xf numFmtId="0" fontId="47" fillId="2" borderId="6" xfId="0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38" fillId="2" borderId="1" xfId="0" applyFont="1" applyFill="1" applyBorder="1" applyAlignment="1">
      <alignment vertical="top" wrapText="1"/>
    </xf>
    <xf numFmtId="0" fontId="38" fillId="2" borderId="1" xfId="5" applyFont="1" applyFill="1" applyBorder="1" applyAlignment="1">
      <alignment horizontal="center" vertical="top" wrapText="1"/>
    </xf>
    <xf numFmtId="0" fontId="38" fillId="2" borderId="1" xfId="5" applyFont="1" applyFill="1" applyBorder="1" applyAlignment="1">
      <alignment horizontal="center"/>
    </xf>
    <xf numFmtId="0" fontId="38" fillId="2" borderId="1" xfId="5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/>
    </xf>
    <xf numFmtId="0" fontId="5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horizontal="center" vertical="top" wrapText="1"/>
    </xf>
    <xf numFmtId="0" fontId="49" fillId="2" borderId="0" xfId="5" applyFont="1" applyFill="1"/>
    <xf numFmtId="0" fontId="24" fillId="2" borderId="9" xfId="0" applyFont="1" applyFill="1" applyBorder="1" applyAlignment="1">
      <alignment horizontal="center" vertical="top"/>
    </xf>
    <xf numFmtId="1" fontId="5" fillId="2" borderId="9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wrapText="1"/>
    </xf>
    <xf numFmtId="0" fontId="5" fillId="2" borderId="9" xfId="0" applyNumberFormat="1" applyFont="1" applyFill="1" applyBorder="1" applyAlignment="1">
      <alignment horizontal="center" vertical="top" wrapText="1"/>
    </xf>
    <xf numFmtId="0" fontId="24" fillId="2" borderId="1" xfId="5" applyFont="1" applyFill="1" applyBorder="1" applyAlignment="1">
      <alignment vertical="top" wrapText="1"/>
    </xf>
    <xf numFmtId="0" fontId="24" fillId="2" borderId="1" xfId="8" applyFont="1" applyFill="1" applyBorder="1" applyAlignment="1" applyProtection="1">
      <alignment horizontal="center" vertical="top" wrapText="1"/>
      <protection locked="0"/>
    </xf>
    <xf numFmtId="165" fontId="24" fillId="2" borderId="1" xfId="8" applyNumberFormat="1" applyFont="1" applyFill="1" applyBorder="1" applyAlignment="1" applyProtection="1">
      <alignment horizontal="center" vertical="top" wrapText="1"/>
      <protection locked="0"/>
    </xf>
    <xf numFmtId="0" fontId="24" fillId="2" borderId="1" xfId="8" applyFont="1" applyFill="1" applyBorder="1" applyAlignment="1" applyProtection="1">
      <alignment horizontal="left" vertical="top" wrapText="1"/>
      <protection locked="0"/>
    </xf>
    <xf numFmtId="0" fontId="5" fillId="2" borderId="6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4" fillId="2" borderId="0" xfId="0" applyNumberFormat="1" applyFont="1" applyFill="1" applyAlignment="1">
      <alignment horizontal="center" vertical="top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2" borderId="9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/>
    </xf>
    <xf numFmtId="0" fontId="51" fillId="2" borderId="2" xfId="0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/>
    </xf>
    <xf numFmtId="0" fontId="51" fillId="2" borderId="2" xfId="0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top"/>
    </xf>
    <xf numFmtId="0" fontId="51" fillId="2" borderId="2" xfId="0" applyFont="1" applyFill="1" applyBorder="1" applyAlignment="1">
      <alignment horizontal="center" vertical="top"/>
    </xf>
    <xf numFmtId="0" fontId="51" fillId="2" borderId="3" xfId="0" applyFont="1" applyFill="1" applyBorder="1" applyAlignment="1">
      <alignment horizontal="center" vertical="top" wrapText="1"/>
    </xf>
    <xf numFmtId="0" fontId="51" fillId="2" borderId="4" xfId="0" applyFont="1" applyFill="1" applyBorder="1" applyAlignment="1">
      <alignment horizontal="left" vertical="top"/>
    </xf>
    <xf numFmtId="0" fontId="51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51" fillId="2" borderId="7" xfId="0" applyFont="1" applyFill="1" applyBorder="1" applyAlignment="1">
      <alignment horizontal="center" vertical="center"/>
    </xf>
    <xf numFmtId="0" fontId="51" fillId="2" borderId="15" xfId="0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left" vertical="top"/>
    </xf>
    <xf numFmtId="0" fontId="5" fillId="2" borderId="21" xfId="0" applyFont="1" applyFill="1" applyBorder="1" applyAlignment="1">
      <alignment horizontal="left" vertical="top"/>
    </xf>
    <xf numFmtId="0" fontId="24" fillId="4" borderId="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top"/>
    </xf>
    <xf numFmtId="164" fontId="42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vertical="top"/>
    </xf>
    <xf numFmtId="2" fontId="5" fillId="4" borderId="1" xfId="0" applyNumberFormat="1" applyFont="1" applyFill="1" applyBorder="1" applyAlignment="1">
      <alignment vertical="top"/>
    </xf>
    <xf numFmtId="0" fontId="5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1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5" fillId="2" borderId="9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24" fillId="2" borderId="2" xfId="0" applyFont="1" applyFill="1" applyBorder="1" applyAlignment="1">
      <alignment horizontal="left" vertical="top" wrapText="1"/>
    </xf>
    <xf numFmtId="0" fontId="24" fillId="2" borderId="2" xfId="0" applyFont="1" applyFill="1" applyBorder="1" applyAlignment="1">
      <alignment horizontal="center" vertical="top" wrapText="1"/>
    </xf>
    <xf numFmtId="0" fontId="24" fillId="2" borderId="2" xfId="0" applyFont="1" applyFill="1" applyBorder="1" applyAlignment="1">
      <alignment horizontal="center" vertical="top"/>
    </xf>
    <xf numFmtId="2" fontId="24" fillId="2" borderId="2" xfId="0" applyNumberFormat="1" applyFont="1" applyFill="1" applyBorder="1" applyAlignment="1">
      <alignment horizontal="center" vertical="top"/>
    </xf>
    <xf numFmtId="0" fontId="24" fillId="2" borderId="2" xfId="0" applyFont="1" applyFill="1" applyBorder="1" applyAlignment="1">
      <alignment horizontal="left" vertical="top"/>
    </xf>
    <xf numFmtId="1" fontId="24" fillId="2" borderId="2" xfId="0" applyNumberFormat="1" applyFont="1" applyFill="1" applyBorder="1" applyAlignment="1">
      <alignment horizontal="center" vertical="top"/>
    </xf>
    <xf numFmtId="2" fontId="42" fillId="0" borderId="1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24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/>
    </xf>
    <xf numFmtId="4" fontId="24" fillId="4" borderId="1" xfId="0" applyNumberFormat="1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4" fillId="2" borderId="4" xfId="5" applyFont="1" applyFill="1" applyBorder="1" applyAlignment="1">
      <alignment horizontal="center" vertical="top" wrapText="1"/>
    </xf>
    <xf numFmtId="1" fontId="24" fillId="2" borderId="4" xfId="5" applyNumberFormat="1" applyFont="1" applyFill="1" applyBorder="1" applyAlignment="1">
      <alignment horizontal="center" vertical="top" wrapText="1"/>
    </xf>
    <xf numFmtId="0" fontId="24" fillId="2" borderId="4" xfId="5" applyFont="1" applyFill="1" applyBorder="1" applyAlignment="1">
      <alignment horizontal="left" vertical="top" wrapText="1"/>
    </xf>
    <xf numFmtId="165" fontId="5" fillId="2" borderId="1" xfId="8" applyNumberFormat="1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2" fillId="2" borderId="0" xfId="0" applyFont="1" applyFill="1" applyAlignment="1">
      <alignment horizontal="left" vertical="top"/>
    </xf>
    <xf numFmtId="0" fontId="12" fillId="0" borderId="0" xfId="0" applyFont="1" applyAlignment="1">
      <alignment horizontal="right" vertical="top"/>
    </xf>
    <xf numFmtId="0" fontId="5" fillId="2" borderId="0" xfId="0" applyFont="1" applyFill="1" applyAlignment="1">
      <alignment horizontal="left" vertical="top"/>
    </xf>
    <xf numFmtId="0" fontId="5" fillId="0" borderId="6" xfId="9" applyBorder="1" applyAlignment="1">
      <alignment horizontal="center" vertical="top" wrapText="1"/>
    </xf>
    <xf numFmtId="0" fontId="5" fillId="0" borderId="1" xfId="1" applyAlignment="1">
      <alignment horizontal="center" vertical="center"/>
    </xf>
    <xf numFmtId="0" fontId="5" fillId="2" borderId="1" xfId="1" applyFill="1" applyAlignment="1">
      <alignment vertical="center" wrapText="1"/>
    </xf>
    <xf numFmtId="0" fontId="5" fillId="0" borderId="1" xfId="1" applyAlignment="1">
      <alignment horizontal="center" vertical="top"/>
    </xf>
    <xf numFmtId="0" fontId="5" fillId="0" borderId="1" xfId="1" applyAlignment="1"/>
    <xf numFmtId="0" fontId="5" fillId="2" borderId="1" xfId="1" applyFill="1" applyAlignment="1">
      <alignment horizontal="center" vertical="top"/>
    </xf>
    <xf numFmtId="0" fontId="5" fillId="2" borderId="1" xfId="1" applyFill="1" applyAlignment="1"/>
    <xf numFmtId="0" fontId="5" fillId="0" borderId="1" xfId="0" applyFont="1" applyBorder="1" applyAlignment="1">
      <alignment horizontal="center" vertical="center"/>
    </xf>
    <xf numFmtId="0" fontId="5" fillId="0" borderId="1" xfId="1" applyAlignment="1">
      <alignment horizontal="center" vertical="top" wrapText="1"/>
    </xf>
    <xf numFmtId="0" fontId="5" fillId="2" borderId="1" xfId="0" applyFont="1" applyFill="1" applyBorder="1"/>
    <xf numFmtId="0" fontId="5" fillId="2" borderId="18" xfId="1" applyFill="1" applyBorder="1" applyAlignment="1">
      <alignment vertical="center" wrapText="1"/>
    </xf>
    <xf numFmtId="0" fontId="5" fillId="0" borderId="7" xfId="1" applyBorder="1" applyAlignment="1">
      <alignment horizontal="center" vertical="center"/>
    </xf>
    <xf numFmtId="0" fontId="55" fillId="2" borderId="7" xfId="1" applyFont="1" applyFill="1" applyBorder="1" applyAlignment="1">
      <alignment vertical="center" wrapText="1"/>
    </xf>
    <xf numFmtId="0" fontId="5" fillId="0" borderId="7" xfId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5" fillId="0" borderId="7" xfId="1" applyBorder="1" applyAlignment="1"/>
    <xf numFmtId="0" fontId="5" fillId="2" borderId="3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6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/>
    </xf>
    <xf numFmtId="0" fontId="5" fillId="2" borderId="9" xfId="0" applyNumberFormat="1" applyFont="1" applyFill="1" applyBorder="1" applyAlignment="1">
      <alignment horizontal="center" vertical="top"/>
    </xf>
    <xf numFmtId="0" fontId="21" fillId="2" borderId="9" xfId="5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2" borderId="6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left" vertical="top"/>
    </xf>
    <xf numFmtId="49" fontId="5" fillId="2" borderId="6" xfId="0" applyNumberFormat="1" applyFont="1" applyFill="1" applyBorder="1" applyAlignment="1">
      <alignment horizontal="left" vertical="top"/>
    </xf>
    <xf numFmtId="0" fontId="16" fillId="2" borderId="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1" fontId="5" fillId="2" borderId="9" xfId="5" applyNumberFormat="1" applyFont="1" applyFill="1" applyBorder="1" applyAlignment="1">
      <alignment horizontal="center" vertical="top" wrapText="1"/>
    </xf>
    <xf numFmtId="0" fontId="24" fillId="2" borderId="1" xfId="5" applyFont="1" applyFill="1" applyBorder="1" applyAlignment="1">
      <alignment horizontal="left" vertical="top" wrapText="1"/>
    </xf>
    <xf numFmtId="0" fontId="24" fillId="2" borderId="1" xfId="5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1" fontId="24" fillId="2" borderId="1" xfId="0" applyNumberFormat="1" applyFont="1" applyFill="1" applyBorder="1" applyAlignment="1">
      <alignment horizontal="center" vertical="top" wrapText="1"/>
    </xf>
    <xf numFmtId="0" fontId="47" fillId="2" borderId="9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Continuous" vertical="top" wrapText="1"/>
    </xf>
    <xf numFmtId="0" fontId="5" fillId="2" borderId="18" xfId="0" applyFont="1" applyFill="1" applyBorder="1" applyAlignment="1">
      <alignment horizontal="centerContinuous" vertical="top" wrapText="1"/>
    </xf>
    <xf numFmtId="0" fontId="5" fillId="2" borderId="1" xfId="0" applyFont="1" applyFill="1" applyBorder="1" applyAlignment="1">
      <alignment horizontal="centerContinuous" vertical="top" wrapText="1"/>
    </xf>
    <xf numFmtId="0" fontId="5" fillId="2" borderId="1" xfId="0" applyNumberFormat="1" applyFont="1" applyFill="1" applyBorder="1" applyAlignment="1">
      <alignment horizontal="centerContinuous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1" fillId="0" borderId="2" xfId="0" applyFont="1" applyBorder="1" applyAlignment="1">
      <alignment horizontal="centerContinuous" vertical="top" wrapText="1"/>
    </xf>
    <xf numFmtId="0" fontId="5" fillId="2" borderId="2" xfId="0" applyFont="1" applyFill="1" applyBorder="1" applyAlignment="1">
      <alignment horizontal="centerContinuous" vertical="top" wrapText="1"/>
    </xf>
    <xf numFmtId="0" fontId="5" fillId="2" borderId="2" xfId="0" applyFont="1" applyFill="1" applyBorder="1" applyAlignment="1">
      <alignment horizontal="centerContinuous" vertical="top"/>
    </xf>
    <xf numFmtId="2" fontId="5" fillId="2" borderId="2" xfId="0" applyNumberFormat="1" applyFont="1" applyFill="1" applyBorder="1" applyAlignment="1">
      <alignment horizontal="centerContinuous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 vertical="top" wrapText="1"/>
    </xf>
    <xf numFmtId="165" fontId="5" fillId="2" borderId="6" xfId="0" applyNumberFormat="1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vertical="top" wrapText="1"/>
    </xf>
    <xf numFmtId="0" fontId="5" fillId="2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vertical="top" wrapText="1"/>
    </xf>
    <xf numFmtId="0" fontId="13" fillId="2" borderId="4" xfId="0" applyFont="1" applyFill="1" applyBorder="1" applyAlignment="1">
      <alignment horizontal="center" vertical="top" wrapText="1"/>
    </xf>
    <xf numFmtId="165" fontId="13" fillId="2" borderId="4" xfId="0" applyNumberFormat="1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left" vertical="top" wrapText="1"/>
    </xf>
    <xf numFmtId="164" fontId="13" fillId="2" borderId="4" xfId="0" applyNumberFormat="1" applyFont="1" applyFill="1" applyBorder="1" applyAlignment="1">
      <alignment horizontal="left" vertical="top"/>
    </xf>
    <xf numFmtId="164" fontId="5" fillId="2" borderId="4" xfId="0" applyNumberFormat="1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vertical="top" wrapText="1"/>
    </xf>
    <xf numFmtId="49" fontId="5" fillId="2" borderId="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18" fillId="2" borderId="4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1" fillId="0" borderId="1" xfId="0" applyFont="1" applyBorder="1" applyAlignment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Alignment="1">
      <alignment vertical="center" wrapText="1"/>
    </xf>
    <xf numFmtId="0" fontId="42" fillId="4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" xfId="5" applyFont="1" applyFill="1" applyBorder="1" applyAlignment="1">
      <alignment horizontal="center" vertical="center" wrapText="1"/>
    </xf>
    <xf numFmtId="0" fontId="24" fillId="2" borderId="6" xfId="5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left" vertical="top" wrapText="1"/>
    </xf>
    <xf numFmtId="0" fontId="5" fillId="2" borderId="1" xfId="5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vertical="center"/>
    </xf>
    <xf numFmtId="0" fontId="0" fillId="0" borderId="0" xfId="0" applyAlignment="1"/>
    <xf numFmtId="1" fontId="5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top" wrapText="1"/>
    </xf>
    <xf numFmtId="0" fontId="5" fillId="2" borderId="22" xfId="0" applyFont="1" applyFill="1" applyBorder="1" applyAlignment="1">
      <alignment horizontal="centerContinuous" vertical="top" wrapText="1"/>
    </xf>
    <xf numFmtId="1" fontId="12" fillId="2" borderId="5" xfId="0" applyNumberFormat="1" applyFont="1" applyFill="1" applyBorder="1" applyAlignment="1">
      <alignment horizontal="center" vertical="top"/>
    </xf>
    <xf numFmtId="0" fontId="12" fillId="2" borderId="18" xfId="0" applyFont="1" applyFill="1" applyBorder="1" applyAlignment="1">
      <alignment vertical="top" wrapText="1"/>
    </xf>
    <xf numFmtId="1" fontId="5" fillId="2" borderId="1" xfId="0" applyNumberFormat="1" applyFont="1" applyFill="1" applyBorder="1" applyAlignment="1">
      <alignment horizontal="center" vertical="top"/>
    </xf>
    <xf numFmtId="0" fontId="5" fillId="2" borderId="6" xfId="5" applyFont="1" applyFill="1" applyBorder="1" applyAlignment="1">
      <alignment horizontal="center" vertical="top"/>
    </xf>
    <xf numFmtId="0" fontId="5" fillId="2" borderId="9" xfId="5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5" fillId="2" borderId="1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/>
    </xf>
    <xf numFmtId="0" fontId="5" fillId="2" borderId="18" xfId="5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wrapText="1"/>
    </xf>
    <xf numFmtId="0" fontId="54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/>
    </xf>
    <xf numFmtId="0" fontId="5" fillId="2" borderId="9" xfId="0" applyNumberFormat="1" applyFont="1" applyFill="1" applyBorder="1" applyAlignment="1">
      <alignment horizontal="center" vertical="top"/>
    </xf>
    <xf numFmtId="0" fontId="21" fillId="2" borderId="6" xfId="5" applyFont="1" applyFill="1" applyBorder="1" applyAlignment="1">
      <alignment horizontal="center" vertical="top"/>
    </xf>
    <xf numFmtId="0" fontId="21" fillId="2" borderId="9" xfId="5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0" fontId="5" fillId="2" borderId="4" xfId="5" applyFont="1" applyFill="1" applyBorder="1" applyAlignment="1">
      <alignment horizontal="center" vertical="top"/>
    </xf>
    <xf numFmtId="0" fontId="26" fillId="2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/>
    </xf>
    <xf numFmtId="0" fontId="10" fillId="2" borderId="17" xfId="0" applyFont="1" applyFill="1" applyBorder="1" applyAlignment="1">
      <alignment horizontal="left" vertical="top"/>
    </xf>
    <xf numFmtId="0" fontId="10" fillId="2" borderId="18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vertical="top"/>
    </xf>
    <xf numFmtId="49" fontId="5" fillId="2" borderId="6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top"/>
    </xf>
    <xf numFmtId="0" fontId="51" fillId="2" borderId="6" xfId="0" applyFont="1" applyFill="1" applyBorder="1" applyAlignment="1">
      <alignment horizontal="center" vertical="center"/>
    </xf>
    <xf numFmtId="0" fontId="51" fillId="2" borderId="9" xfId="0" applyFont="1" applyFill="1" applyBorder="1" applyAlignment="1">
      <alignment horizontal="center" vertical="center"/>
    </xf>
    <xf numFmtId="0" fontId="51" fillId="2" borderId="8" xfId="0" applyFont="1" applyFill="1" applyBorder="1" applyAlignment="1">
      <alignment horizontal="center" vertical="center"/>
    </xf>
    <xf numFmtId="0" fontId="51" fillId="2" borderId="6" xfId="0" applyFont="1" applyFill="1" applyBorder="1" applyAlignment="1">
      <alignment horizontal="center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center" vertical="center"/>
    </xf>
    <xf numFmtId="0" fontId="51" fillId="2" borderId="7" xfId="0" applyFont="1" applyFill="1" applyBorder="1" applyAlignment="1">
      <alignment horizontal="center" vertical="center"/>
    </xf>
    <xf numFmtId="0" fontId="51" fillId="2" borderId="14" xfId="0" applyFont="1" applyFill="1" applyBorder="1" applyAlignment="1">
      <alignment horizontal="center" vertical="center"/>
    </xf>
    <xf numFmtId="0" fontId="51" fillId="2" borderId="12" xfId="0" applyFont="1" applyFill="1" applyBorder="1" applyAlignment="1">
      <alignment horizontal="center" vertical="center"/>
    </xf>
    <xf numFmtId="0" fontId="51" fillId="2" borderId="15" xfId="0" applyFont="1" applyFill="1" applyBorder="1" applyAlignment="1">
      <alignment horizontal="center" vertical="center"/>
    </xf>
    <xf numFmtId="0" fontId="51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51" fillId="2" borderId="11" xfId="0" applyFont="1" applyFill="1" applyBorder="1" applyAlignment="1">
      <alignment horizontal="center" vertical="center"/>
    </xf>
    <xf numFmtId="0" fontId="51" fillId="2" borderId="1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top"/>
    </xf>
    <xf numFmtId="0" fontId="16" fillId="2" borderId="6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37" fillId="0" borderId="0" xfId="0" applyFont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 wrapText="1"/>
    </xf>
    <xf numFmtId="49" fontId="33" fillId="0" borderId="0" xfId="0" applyNumberFormat="1" applyFont="1" applyAlignment="1">
      <alignment horizontal="center" vertical="top" wrapText="1"/>
    </xf>
    <xf numFmtId="49" fontId="3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 wrapText="1"/>
    </xf>
    <xf numFmtId="0" fontId="24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6" fillId="2" borderId="0" xfId="0" applyFont="1" applyFill="1" applyAlignment="1">
      <alignment horizontal="center"/>
    </xf>
    <xf numFmtId="0" fontId="57" fillId="0" borderId="0" xfId="5" applyFont="1" applyAlignment="1">
      <alignment horizontal="center" vertical="center"/>
    </xf>
    <xf numFmtId="0" fontId="56" fillId="4" borderId="0" xfId="5" applyFont="1" applyFill="1" applyAlignment="1">
      <alignment horizontal="center" vertical="center"/>
    </xf>
    <xf numFmtId="0" fontId="56" fillId="4" borderId="0" xfId="5" applyFont="1" applyFill="1" applyAlignment="1">
      <alignment vertical="center"/>
    </xf>
    <xf numFmtId="0" fontId="56" fillId="0" borderId="0" xfId="0" applyFont="1" applyAlignment="1">
      <alignment horizontal="center" vertical="top"/>
    </xf>
  </cellXfs>
  <cellStyles count="17">
    <cellStyle name="ВедРесурсов" xfId="1" xr:uid="{00000000-0005-0000-0000-000000000000}"/>
    <cellStyle name="ЛокСмета" xfId="9" xr:uid="{00000000-0005-0000-0000-000001000000}"/>
    <cellStyle name="Обычный" xfId="0" builtinId="0"/>
    <cellStyle name="Обычный 11" xfId="7" xr:uid="{00000000-0005-0000-0000-000003000000}"/>
    <cellStyle name="Обычный 11 2" xfId="10" xr:uid="{00000000-0005-0000-0000-000004000000}"/>
    <cellStyle name="Обычный 11 2 2" xfId="15" xr:uid="{00000000-0005-0000-0000-000005000000}"/>
    <cellStyle name="Обычный 11 3" xfId="14" xr:uid="{00000000-0005-0000-0000-000006000000}"/>
    <cellStyle name="Обычный 2" xfId="2" xr:uid="{00000000-0005-0000-0000-000007000000}"/>
    <cellStyle name="Обычный 2 2" xfId="11" xr:uid="{00000000-0005-0000-0000-000008000000}"/>
    <cellStyle name="Обычный 3" xfId="3" xr:uid="{00000000-0005-0000-0000-000009000000}"/>
    <cellStyle name="Обычный 3 2" xfId="12" xr:uid="{00000000-0005-0000-0000-00000A000000}"/>
    <cellStyle name="Обычный 4" xfId="6" xr:uid="{00000000-0005-0000-0000-00000B000000}"/>
    <cellStyle name="Обычный 4 2" xfId="13" xr:uid="{00000000-0005-0000-0000-00000C000000}"/>
    <cellStyle name="Обычный_ГЗУ-II.04" xfId="5" xr:uid="{00000000-0005-0000-0000-00000D000000}"/>
    <cellStyle name="Обычный_Копия Заявка на 2007 год (по работам)" xfId="8" xr:uid="{00000000-0005-0000-0000-00000E000000}"/>
    <cellStyle name="Обычный_ПЕречень сверхтиповых работ по ТМО на 2013 г" xfId="16" xr:uid="{00000000-0005-0000-0000-00000F000000}"/>
    <cellStyle name="Титул" xfId="4" xr:uid="{00000000-0005-0000-0000-000010000000}"/>
  </cellStyles>
  <dxfs count="0"/>
  <tableStyles count="1" defaultTableStyle="TableStyleMedium2" defaultPivotStyle="PivotStyleLight16">
    <tableStyle name="Стиль таблицы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120"/>
  <sheetViews>
    <sheetView tabSelected="1" view="pageBreakPreview" topLeftCell="A119" zoomScale="90" zoomScaleNormal="100" zoomScaleSheetLayoutView="90" workbookViewId="0">
      <selection activeCell="M130" sqref="M130"/>
    </sheetView>
  </sheetViews>
  <sheetFormatPr defaultColWidth="8.85546875" defaultRowHeight="12.75" x14ac:dyDescent="0.2"/>
  <cols>
    <col min="1" max="1" width="3.140625" style="3" customWidth="1"/>
    <col min="2" max="2" width="47.42578125" style="3" customWidth="1"/>
    <col min="3" max="3" width="7.28515625" style="3" customWidth="1"/>
    <col min="4" max="4" width="6.5703125" style="3" customWidth="1"/>
    <col min="5" max="5" width="13.42578125" style="3" customWidth="1"/>
    <col min="6" max="6" width="7.5703125" style="3" customWidth="1"/>
    <col min="7" max="7" width="11.5703125" style="3" customWidth="1"/>
    <col min="8" max="8" width="11" style="3" customWidth="1"/>
    <col min="9" max="9" width="29.28515625" style="3" customWidth="1"/>
    <col min="10" max="10" width="6.5703125" style="3" customWidth="1"/>
    <col min="11" max="11" width="8.85546875" style="3" customWidth="1"/>
    <col min="12" max="12" width="10.42578125" style="4" customWidth="1"/>
    <col min="13" max="16384" width="8.85546875" style="3"/>
  </cols>
  <sheetData>
    <row r="1" spans="1:12" ht="20.25" hidden="1" customHeight="1" x14ac:dyDescent="0.25">
      <c r="A1" s="264"/>
      <c r="B1" s="265"/>
      <c r="C1" s="265"/>
      <c r="D1" s="264"/>
      <c r="E1" s="266"/>
      <c r="F1" s="267"/>
      <c r="G1" s="268"/>
      <c r="H1" s="269"/>
      <c r="I1" s="270"/>
      <c r="J1" s="270"/>
      <c r="K1" s="270"/>
      <c r="L1" s="561"/>
    </row>
    <row r="2" spans="1:12" ht="15.75" hidden="1" x14ac:dyDescent="0.25">
      <c r="A2" s="272"/>
      <c r="B2" s="1"/>
      <c r="C2" s="273"/>
      <c r="D2" s="274"/>
      <c r="E2" s="275"/>
      <c r="F2" s="275"/>
      <c r="G2" s="267"/>
      <c r="H2" s="276"/>
      <c r="I2" s="277"/>
      <c r="J2" s="277"/>
      <c r="K2" s="275"/>
      <c r="L2" s="275" t="s">
        <v>57</v>
      </c>
    </row>
    <row r="3" spans="1:12" s="4" customFormat="1" ht="15.75" hidden="1" x14ac:dyDescent="0.25">
      <c r="A3" s="273"/>
      <c r="B3" s="273"/>
      <c r="C3" s="278"/>
      <c r="D3" s="279"/>
      <c r="E3" s="279"/>
      <c r="F3" s="279"/>
      <c r="G3" s="279"/>
      <c r="H3" s="1"/>
      <c r="I3" s="279"/>
      <c r="J3" s="279"/>
      <c r="K3" s="279"/>
      <c r="L3" s="279" t="s">
        <v>411</v>
      </c>
    </row>
    <row r="4" spans="1:12" s="34" customFormat="1" ht="15.75" hidden="1" x14ac:dyDescent="0.25">
      <c r="A4" s="273"/>
      <c r="B4" s="273"/>
      <c r="C4" s="278"/>
      <c r="D4" s="279"/>
      <c r="E4" s="279"/>
      <c r="F4" s="279"/>
      <c r="G4" s="279"/>
      <c r="H4" s="1"/>
      <c r="I4" s="279"/>
      <c r="J4" s="279"/>
      <c r="K4" s="279"/>
      <c r="L4" s="279" t="s">
        <v>296</v>
      </c>
    </row>
    <row r="5" spans="1:12" s="34" customFormat="1" ht="31.5" hidden="1" customHeight="1" x14ac:dyDescent="0.25">
      <c r="A5" s="280"/>
      <c r="B5" s="281"/>
      <c r="C5" s="278"/>
      <c r="D5" s="282"/>
      <c r="E5" s="282"/>
      <c r="F5" s="282"/>
      <c r="G5" s="282"/>
      <c r="H5" s="1"/>
      <c r="I5" s="282"/>
      <c r="J5" s="282"/>
      <c r="K5" s="282"/>
      <c r="L5" s="282" t="s">
        <v>412</v>
      </c>
    </row>
    <row r="6" spans="1:12" s="34" customFormat="1" ht="15.75" hidden="1" x14ac:dyDescent="0.25">
      <c r="A6" s="283"/>
      <c r="B6" s="284"/>
      <c r="C6" s="278"/>
      <c r="D6" s="279"/>
      <c r="E6" s="279"/>
      <c r="F6" s="279"/>
      <c r="G6" s="279"/>
      <c r="H6" s="1"/>
      <c r="I6" s="279"/>
      <c r="J6" s="279"/>
      <c r="K6" s="279"/>
      <c r="L6" s="279" t="s">
        <v>410</v>
      </c>
    </row>
    <row r="7" spans="1:12" s="34" customFormat="1" ht="15.75" hidden="1" x14ac:dyDescent="0.25">
      <c r="A7" s="285"/>
      <c r="B7" s="279"/>
      <c r="C7" s="278"/>
      <c r="D7" s="279"/>
      <c r="E7" s="279"/>
      <c r="F7" s="279"/>
      <c r="G7" s="279"/>
      <c r="H7" s="1"/>
      <c r="I7" s="279"/>
      <c r="J7" s="279"/>
      <c r="K7" s="279"/>
      <c r="L7" s="279" t="s">
        <v>297</v>
      </c>
    </row>
    <row r="8" spans="1:12" s="34" customFormat="1" ht="18.75" x14ac:dyDescent="0.3">
      <c r="A8" s="670" t="s">
        <v>248</v>
      </c>
      <c r="B8" s="670"/>
      <c r="C8" s="670"/>
      <c r="D8" s="670"/>
      <c r="E8" s="670"/>
      <c r="F8" s="670"/>
      <c r="G8" s="670"/>
      <c r="H8" s="670"/>
      <c r="I8" s="670"/>
      <c r="J8" s="670"/>
      <c r="K8" s="670"/>
      <c r="L8" s="670"/>
    </row>
    <row r="9" spans="1:12" s="6" customFormat="1" ht="15.75" x14ac:dyDescent="0.25">
      <c r="A9" s="581" t="s">
        <v>396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</row>
    <row r="10" spans="1:12" ht="20.25" customHeight="1" x14ac:dyDescent="0.2">
      <c r="A10" s="582" t="s">
        <v>413</v>
      </c>
      <c r="B10" s="582"/>
      <c r="C10" s="582"/>
      <c r="D10" s="582"/>
      <c r="E10" s="582"/>
      <c r="F10" s="582"/>
      <c r="G10" s="582"/>
      <c r="H10" s="582"/>
      <c r="I10" s="582"/>
      <c r="J10" s="582"/>
      <c r="K10" s="582"/>
      <c r="L10" s="582"/>
    </row>
    <row r="11" spans="1:12" ht="18.75" customHeight="1" x14ac:dyDescent="0.3">
      <c r="A11" s="23"/>
      <c r="B11" s="40"/>
      <c r="C11" s="588" t="s">
        <v>337</v>
      </c>
      <c r="D11" s="588"/>
      <c r="E11" s="588"/>
      <c r="F11" s="588"/>
      <c r="G11" s="588"/>
      <c r="H11" s="588"/>
      <c r="I11" s="588"/>
      <c r="J11" s="23"/>
      <c r="K11" s="23"/>
      <c r="L11" s="210"/>
    </row>
    <row r="12" spans="1:12" ht="18.75" customHeight="1" x14ac:dyDescent="0.3">
      <c r="A12" s="23"/>
      <c r="B12" s="161"/>
      <c r="C12" s="184"/>
      <c r="D12" s="184"/>
      <c r="E12" s="184"/>
      <c r="F12" s="184"/>
      <c r="G12" s="184"/>
      <c r="H12" s="184"/>
      <c r="I12" s="23"/>
      <c r="J12" s="23"/>
      <c r="K12" s="23"/>
      <c r="L12" s="210"/>
    </row>
    <row r="13" spans="1:12" s="35" customFormat="1" x14ac:dyDescent="0.2">
      <c r="A13" s="583" t="s">
        <v>42</v>
      </c>
      <c r="B13" s="583" t="s">
        <v>0</v>
      </c>
      <c r="C13" s="584" t="s">
        <v>1</v>
      </c>
      <c r="D13" s="585"/>
      <c r="E13" s="584" t="s">
        <v>3</v>
      </c>
      <c r="F13" s="586"/>
      <c r="G13" s="586"/>
      <c r="H13" s="585"/>
      <c r="I13" s="587" t="s">
        <v>43</v>
      </c>
      <c r="J13" s="587"/>
      <c r="K13" s="587"/>
      <c r="L13" s="587"/>
    </row>
    <row r="14" spans="1:12" s="35" customFormat="1" ht="89.25" customHeight="1" x14ac:dyDescent="0.2">
      <c r="A14" s="583"/>
      <c r="B14" s="583"/>
      <c r="C14" s="109" t="s">
        <v>6</v>
      </c>
      <c r="D14" s="109" t="s">
        <v>2</v>
      </c>
      <c r="E14" s="109" t="s">
        <v>4</v>
      </c>
      <c r="F14" s="109" t="s">
        <v>6</v>
      </c>
      <c r="G14" s="109" t="s">
        <v>44</v>
      </c>
      <c r="H14" s="110" t="s">
        <v>63</v>
      </c>
      <c r="I14" s="109" t="s">
        <v>4</v>
      </c>
      <c r="J14" s="109" t="s">
        <v>6</v>
      </c>
      <c r="K14" s="109" t="s">
        <v>44</v>
      </c>
      <c r="L14" s="166" t="s">
        <v>258</v>
      </c>
    </row>
    <row r="15" spans="1:12" s="35" customFormat="1" x14ac:dyDescent="0.2">
      <c r="A15" s="109">
        <v>1</v>
      </c>
      <c r="B15" s="37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>
        <v>9</v>
      </c>
      <c r="J15" s="39">
        <v>10</v>
      </c>
      <c r="K15" s="39">
        <v>11</v>
      </c>
      <c r="L15" s="213">
        <v>12</v>
      </c>
    </row>
    <row r="16" spans="1:12" s="30" customFormat="1" ht="21.75" customHeight="1" x14ac:dyDescent="0.2">
      <c r="A16" s="186"/>
      <c r="B16" s="187" t="s">
        <v>347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8"/>
    </row>
    <row r="17" spans="1:12" s="221" customFormat="1" ht="40.5" customHeight="1" x14ac:dyDescent="0.2">
      <c r="A17" s="578" t="s">
        <v>408</v>
      </c>
      <c r="B17" s="579"/>
      <c r="C17" s="579"/>
      <c r="D17" s="579"/>
      <c r="E17" s="579"/>
      <c r="F17" s="579"/>
      <c r="G17" s="579"/>
      <c r="H17" s="579"/>
      <c r="I17" s="579"/>
      <c r="J17" s="579"/>
      <c r="K17" s="579"/>
      <c r="L17" s="580"/>
    </row>
    <row r="18" spans="1:12" s="30" customFormat="1" ht="40.5" customHeight="1" x14ac:dyDescent="0.2">
      <c r="A18" s="153">
        <v>1</v>
      </c>
      <c r="B18" s="460" t="s">
        <v>250</v>
      </c>
      <c r="C18" s="149" t="s">
        <v>7</v>
      </c>
      <c r="D18" s="149">
        <v>2.8439999999999999</v>
      </c>
      <c r="E18" s="149" t="s">
        <v>348</v>
      </c>
      <c r="F18" s="149"/>
      <c r="G18" s="206"/>
      <c r="H18" s="233"/>
      <c r="I18" s="224" t="s">
        <v>56</v>
      </c>
      <c r="J18" s="516" t="s">
        <v>393</v>
      </c>
      <c r="K18" s="517"/>
      <c r="L18" s="520" t="s">
        <v>228</v>
      </c>
    </row>
    <row r="19" spans="1:12" s="221" customFormat="1" ht="54" customHeight="1" x14ac:dyDescent="0.2">
      <c r="A19" s="493"/>
      <c r="B19" s="509"/>
      <c r="C19" s="157"/>
      <c r="D19" s="157"/>
      <c r="E19" s="157"/>
      <c r="F19" s="157"/>
      <c r="G19" s="510"/>
      <c r="H19" s="235"/>
      <c r="I19" s="518" t="s">
        <v>392</v>
      </c>
      <c r="J19" s="516"/>
      <c r="K19" s="517"/>
      <c r="L19" s="519"/>
    </row>
    <row r="20" spans="1:12" s="221" customFormat="1" ht="54" hidden="1" customHeight="1" x14ac:dyDescent="0.2">
      <c r="A20" s="493"/>
      <c r="B20" s="509"/>
      <c r="C20" s="157"/>
      <c r="D20" s="157"/>
      <c r="E20" s="157"/>
      <c r="F20" s="157"/>
      <c r="G20" s="510"/>
      <c r="H20" s="235"/>
      <c r="I20" s="511" t="s">
        <v>56</v>
      </c>
      <c r="J20" s="512" t="s">
        <v>5</v>
      </c>
      <c r="K20" s="513">
        <v>10</v>
      </c>
      <c r="L20" s="513" t="s">
        <v>341</v>
      </c>
    </row>
    <row r="21" spans="1:12" s="393" customFormat="1" ht="44.25" hidden="1" customHeight="1" x14ac:dyDescent="0.2">
      <c r="A21" s="394"/>
      <c r="B21" s="461"/>
      <c r="C21" s="462"/>
      <c r="D21" s="462"/>
      <c r="E21" s="462"/>
      <c r="F21" s="462"/>
      <c r="G21" s="463"/>
      <c r="H21" s="464"/>
      <c r="I21" s="391" t="s">
        <v>339</v>
      </c>
      <c r="J21" s="392" t="s">
        <v>5</v>
      </c>
      <c r="K21" s="392">
        <f>10+5</f>
        <v>15</v>
      </c>
      <c r="L21" s="513" t="s">
        <v>70</v>
      </c>
    </row>
    <row r="22" spans="1:12" s="30" customFormat="1" ht="32.25" customHeight="1" x14ac:dyDescent="0.2">
      <c r="A22" s="152"/>
      <c r="B22" s="199" t="s">
        <v>251</v>
      </c>
      <c r="C22" s="150" t="s">
        <v>7</v>
      </c>
      <c r="D22" s="151">
        <v>1</v>
      </c>
      <c r="E22" s="36"/>
      <c r="F22" s="200" t="str">
        <f>C22</f>
        <v>т</v>
      </c>
      <c r="G22" s="61">
        <f>D22</f>
        <v>1</v>
      </c>
      <c r="H22" s="72" t="s">
        <v>45</v>
      </c>
      <c r="I22" s="108"/>
      <c r="J22" s="149"/>
      <c r="K22" s="158"/>
      <c r="L22" s="202"/>
    </row>
    <row r="23" spans="1:12" s="30" customFormat="1" ht="31.5" customHeight="1" x14ac:dyDescent="0.2">
      <c r="A23" s="152"/>
      <c r="B23" s="238" t="s">
        <v>266</v>
      </c>
      <c r="C23" s="236" t="s">
        <v>7</v>
      </c>
      <c r="D23" s="219">
        <v>1.8440000000000001</v>
      </c>
      <c r="E23" s="224"/>
      <c r="F23" s="227" t="str">
        <f>C23</f>
        <v>т</v>
      </c>
      <c r="G23" s="228">
        <f>D23</f>
        <v>1.8440000000000001</v>
      </c>
      <c r="H23" s="231" t="s">
        <v>46</v>
      </c>
      <c r="I23" s="234"/>
      <c r="J23" s="237"/>
      <c r="K23" s="230"/>
      <c r="L23" s="229"/>
    </row>
    <row r="24" spans="1:12" s="30" customFormat="1" ht="46.5" customHeight="1" x14ac:dyDescent="0.2">
      <c r="A24" s="205">
        <f>A18+1</f>
        <v>2</v>
      </c>
      <c r="B24" s="223" t="s">
        <v>265</v>
      </c>
      <c r="C24" s="240" t="str">
        <f>C23</f>
        <v>т</v>
      </c>
      <c r="D24" s="241">
        <f>D23</f>
        <v>1.8440000000000001</v>
      </c>
      <c r="E24" s="233"/>
      <c r="F24" s="242"/>
      <c r="G24" s="243"/>
      <c r="H24" s="233"/>
      <c r="I24" s="226" t="s">
        <v>263</v>
      </c>
      <c r="J24" s="356" t="s">
        <v>7</v>
      </c>
      <c r="K24" s="232">
        <f>0.708*1.03</f>
        <v>0.72924</v>
      </c>
      <c r="L24" s="225" t="s">
        <v>70</v>
      </c>
    </row>
    <row r="25" spans="1:12" s="30" customFormat="1" ht="27.75" customHeight="1" x14ac:dyDescent="0.2">
      <c r="A25" s="152"/>
      <c r="B25" s="220"/>
      <c r="C25" s="244"/>
      <c r="D25" s="245"/>
      <c r="E25" s="235"/>
      <c r="F25" s="246"/>
      <c r="G25" s="247"/>
      <c r="H25" s="235"/>
      <c r="I25" s="226" t="s">
        <v>252</v>
      </c>
      <c r="J25" s="525" t="s">
        <v>7</v>
      </c>
      <c r="K25" s="228">
        <f>0.066*1.03</f>
        <v>6.7979999999999999E-2</v>
      </c>
      <c r="L25" s="239" t="s">
        <v>70</v>
      </c>
    </row>
    <row r="26" spans="1:12" s="30" customFormat="1" ht="27.75" customHeight="1" x14ac:dyDescent="0.2">
      <c r="A26" s="533"/>
      <c r="B26" s="534"/>
      <c r="C26" s="535"/>
      <c r="D26" s="536"/>
      <c r="E26" s="234"/>
      <c r="F26" s="537"/>
      <c r="G26" s="538"/>
      <c r="H26" s="234"/>
      <c r="I26" s="226" t="s">
        <v>253</v>
      </c>
      <c r="J26" s="566" t="s">
        <v>7</v>
      </c>
      <c r="K26" s="228">
        <f>0.825*1.03</f>
        <v>0.84975000000000001</v>
      </c>
      <c r="L26" s="239" t="s">
        <v>70</v>
      </c>
    </row>
    <row r="27" spans="1:12" s="30" customFormat="1" ht="25.5" customHeight="1" x14ac:dyDescent="0.2">
      <c r="A27" s="570"/>
      <c r="B27" s="571"/>
      <c r="C27" s="240"/>
      <c r="D27" s="241"/>
      <c r="E27" s="233"/>
      <c r="F27" s="242"/>
      <c r="G27" s="243"/>
      <c r="H27" s="233"/>
      <c r="I27" s="567" t="s">
        <v>264</v>
      </c>
      <c r="J27" s="565" t="s">
        <v>7</v>
      </c>
      <c r="K27" s="531">
        <f>0.142*1.03</f>
        <v>0.14626</v>
      </c>
      <c r="L27" s="532" t="s">
        <v>70</v>
      </c>
    </row>
    <row r="28" spans="1:12" s="221" customFormat="1" ht="25.5" customHeight="1" x14ac:dyDescent="0.2">
      <c r="A28" s="222"/>
      <c r="B28" s="220"/>
      <c r="C28" s="244"/>
      <c r="D28" s="245"/>
      <c r="E28" s="235"/>
      <c r="F28" s="246"/>
      <c r="G28" s="247"/>
      <c r="H28" s="235"/>
      <c r="I28" s="226" t="s">
        <v>218</v>
      </c>
      <c r="J28" s="525" t="s">
        <v>7</v>
      </c>
      <c r="K28" s="228">
        <f>0.103*1.03</f>
        <v>0.10609</v>
      </c>
      <c r="L28" s="239" t="s">
        <v>70</v>
      </c>
    </row>
    <row r="29" spans="1:12" s="221" customFormat="1" ht="25.5" customHeight="1" x14ac:dyDescent="0.2">
      <c r="A29" s="222"/>
      <c r="B29" s="220"/>
      <c r="C29" s="244"/>
      <c r="D29" s="245"/>
      <c r="E29" s="235"/>
      <c r="F29" s="246"/>
      <c r="G29" s="247"/>
      <c r="H29" s="235"/>
      <c r="I29" s="224" t="s">
        <v>56</v>
      </c>
      <c r="J29" s="516" t="s">
        <v>393</v>
      </c>
      <c r="K29" s="517"/>
      <c r="L29" s="520" t="s">
        <v>228</v>
      </c>
    </row>
    <row r="30" spans="1:12" s="221" customFormat="1" ht="42.75" customHeight="1" x14ac:dyDescent="0.2">
      <c r="A30" s="533"/>
      <c r="B30" s="534"/>
      <c r="C30" s="535"/>
      <c r="D30" s="536"/>
      <c r="E30" s="234"/>
      <c r="F30" s="537"/>
      <c r="G30" s="538"/>
      <c r="H30" s="234"/>
      <c r="I30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30" s="516"/>
      <c r="K30" s="517"/>
      <c r="L30" s="519"/>
    </row>
    <row r="31" spans="1:12" s="115" customFormat="1" ht="36.75" customHeight="1" x14ac:dyDescent="0.2">
      <c r="A31" s="360">
        <f>A24+1</f>
        <v>3</v>
      </c>
      <c r="B31" s="202" t="s">
        <v>219</v>
      </c>
      <c r="C31" s="362" t="s">
        <v>7</v>
      </c>
      <c r="D31" s="364">
        <v>2.2999999999999998</v>
      </c>
      <c r="E31" s="149"/>
      <c r="F31" s="149" t="s">
        <v>7</v>
      </c>
      <c r="G31" s="362">
        <v>2.2999999999999998</v>
      </c>
      <c r="H31" s="149" t="s">
        <v>46</v>
      </c>
      <c r="I31" s="224" t="s">
        <v>56</v>
      </c>
      <c r="J31" s="516" t="s">
        <v>393</v>
      </c>
      <c r="K31" s="517"/>
      <c r="L31" s="520" t="s">
        <v>228</v>
      </c>
    </row>
    <row r="32" spans="1:12" s="115" customFormat="1" ht="45.75" customHeight="1" x14ac:dyDescent="0.2">
      <c r="A32" s="493"/>
      <c r="B32" s="53"/>
      <c r="C32" s="495"/>
      <c r="D32" s="497"/>
      <c r="E32" s="157"/>
      <c r="F32" s="157"/>
      <c r="G32" s="495"/>
      <c r="H32" s="157"/>
      <c r="I32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32" s="516"/>
      <c r="K32" s="517"/>
      <c r="L32" s="519"/>
    </row>
    <row r="33" spans="1:12" s="115" customFormat="1" hidden="1" x14ac:dyDescent="0.2">
      <c r="A33" s="493"/>
      <c r="B33" s="53"/>
      <c r="C33" s="495"/>
      <c r="D33" s="497"/>
      <c r="E33" s="157"/>
      <c r="F33" s="157"/>
      <c r="G33" s="495"/>
      <c r="H33" s="157"/>
      <c r="I33" s="511" t="s">
        <v>56</v>
      </c>
      <c r="J33" s="511" t="s">
        <v>5</v>
      </c>
      <c r="K33" s="513">
        <v>5</v>
      </c>
      <c r="L33" s="371" t="s">
        <v>341</v>
      </c>
    </row>
    <row r="34" spans="1:12" s="115" customFormat="1" ht="56.25" hidden="1" customHeight="1" x14ac:dyDescent="0.2">
      <c r="A34" s="383"/>
      <c r="B34" s="53"/>
      <c r="C34" s="385"/>
      <c r="D34" s="387"/>
      <c r="E34" s="157"/>
      <c r="F34" s="157"/>
      <c r="G34" s="385"/>
      <c r="H34" s="157"/>
      <c r="I34" s="391" t="s">
        <v>339</v>
      </c>
      <c r="J34" s="392" t="s">
        <v>5</v>
      </c>
      <c r="K34" s="392">
        <v>25</v>
      </c>
      <c r="L34" s="371" t="s">
        <v>70</v>
      </c>
    </row>
    <row r="35" spans="1:12" s="30" customFormat="1" ht="28.5" customHeight="1" x14ac:dyDescent="0.2">
      <c r="A35" s="589">
        <f>A31+1</f>
        <v>4</v>
      </c>
      <c r="B35" s="600" t="s">
        <v>101</v>
      </c>
      <c r="C35" s="591" t="s">
        <v>7</v>
      </c>
      <c r="D35" s="593">
        <v>2.2999999999999998</v>
      </c>
      <c r="E35" s="595"/>
      <c r="F35" s="595"/>
      <c r="G35" s="595"/>
      <c r="H35" s="155"/>
      <c r="I35" s="36" t="s">
        <v>51</v>
      </c>
      <c r="J35" s="84" t="s">
        <v>7</v>
      </c>
      <c r="K35" s="55">
        <f>1.65*1.03</f>
        <v>1.6995</v>
      </c>
      <c r="L35" s="204" t="s">
        <v>70</v>
      </c>
    </row>
    <row r="36" spans="1:12" s="221" customFormat="1" ht="28.5" customHeight="1" x14ac:dyDescent="0.2">
      <c r="A36" s="590"/>
      <c r="B36" s="601"/>
      <c r="C36" s="592"/>
      <c r="D36" s="594"/>
      <c r="E36" s="596"/>
      <c r="F36" s="596"/>
      <c r="G36" s="596"/>
      <c r="H36" s="366"/>
      <c r="I36" s="224" t="s">
        <v>67</v>
      </c>
      <c r="J36" s="84" t="s">
        <v>7</v>
      </c>
      <c r="K36" s="228">
        <f>0.6*1.03</f>
        <v>0.61799999999999999</v>
      </c>
      <c r="L36" s="225" t="s">
        <v>70</v>
      </c>
    </row>
    <row r="37" spans="1:12" s="221" customFormat="1" ht="28.5" customHeight="1" x14ac:dyDescent="0.2">
      <c r="A37" s="590"/>
      <c r="B37" s="601"/>
      <c r="C37" s="592"/>
      <c r="D37" s="594"/>
      <c r="E37" s="596"/>
      <c r="F37" s="596"/>
      <c r="G37" s="596"/>
      <c r="H37" s="498"/>
      <c r="I37" s="224" t="s">
        <v>56</v>
      </c>
      <c r="J37" s="516" t="s">
        <v>393</v>
      </c>
      <c r="K37" s="517"/>
      <c r="L37" s="520" t="s">
        <v>228</v>
      </c>
    </row>
    <row r="38" spans="1:12" s="221" customFormat="1" ht="39" customHeight="1" x14ac:dyDescent="0.2">
      <c r="A38" s="590"/>
      <c r="B38" s="601"/>
      <c r="C38" s="592"/>
      <c r="D38" s="594"/>
      <c r="E38" s="596"/>
      <c r="F38" s="596"/>
      <c r="G38" s="596"/>
      <c r="H38" s="498"/>
      <c r="I38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38" s="516"/>
      <c r="K38" s="517"/>
      <c r="L38" s="519"/>
    </row>
    <row r="39" spans="1:12" s="30" customFormat="1" ht="27.75" hidden="1" customHeight="1" x14ac:dyDescent="0.2">
      <c r="A39" s="590"/>
      <c r="B39" s="601"/>
      <c r="C39" s="592"/>
      <c r="D39" s="594"/>
      <c r="E39" s="596"/>
      <c r="F39" s="596"/>
      <c r="G39" s="596"/>
      <c r="H39" s="157"/>
      <c r="I39" s="511" t="s">
        <v>56</v>
      </c>
      <c r="J39" s="512" t="s">
        <v>5</v>
      </c>
      <c r="K39" s="514">
        <v>2</v>
      </c>
      <c r="L39" s="372" t="s">
        <v>341</v>
      </c>
    </row>
    <row r="40" spans="1:12" s="30" customFormat="1" ht="73.5" customHeight="1" x14ac:dyDescent="0.2">
      <c r="A40" s="194">
        <f>A35+1</f>
        <v>5</v>
      </c>
      <c r="B40" s="48" t="s">
        <v>220</v>
      </c>
      <c r="C40" s="193" t="s">
        <v>7</v>
      </c>
      <c r="D40" s="195">
        <v>1.2</v>
      </c>
      <c r="E40" s="106"/>
      <c r="F40" s="149" t="str">
        <f>C40</f>
        <v>т</v>
      </c>
      <c r="G40" s="193">
        <f>D40</f>
        <v>1.2</v>
      </c>
      <c r="H40" s="149" t="s">
        <v>45</v>
      </c>
      <c r="I40" s="224" t="s">
        <v>56</v>
      </c>
      <c r="J40" s="516" t="s">
        <v>393</v>
      </c>
      <c r="K40" s="517"/>
      <c r="L40" s="520" t="s">
        <v>228</v>
      </c>
    </row>
    <row r="41" spans="1:12" s="221" customFormat="1" ht="38.25" x14ac:dyDescent="0.2">
      <c r="A41" s="492"/>
      <c r="B41" s="202"/>
      <c r="C41" s="494"/>
      <c r="D41" s="496"/>
      <c r="E41" s="106"/>
      <c r="F41" s="149"/>
      <c r="G41" s="494"/>
      <c r="H41" s="149"/>
      <c r="I41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41" s="516"/>
      <c r="K41" s="517"/>
      <c r="L41" s="519"/>
    </row>
    <row r="42" spans="1:12" s="221" customFormat="1" ht="12.75" hidden="1" customHeight="1" x14ac:dyDescent="0.2">
      <c r="A42" s="492"/>
      <c r="B42" s="202"/>
      <c r="C42" s="494"/>
      <c r="D42" s="496"/>
      <c r="E42" s="106"/>
      <c r="F42" s="149"/>
      <c r="G42" s="494"/>
      <c r="H42" s="149"/>
      <c r="I42" s="511" t="s">
        <v>56</v>
      </c>
      <c r="J42" s="512" t="s">
        <v>5</v>
      </c>
      <c r="K42" s="513">
        <v>3</v>
      </c>
      <c r="L42" s="513" t="s">
        <v>341</v>
      </c>
    </row>
    <row r="43" spans="1:12" s="221" customFormat="1" ht="73.5" hidden="1" customHeight="1" x14ac:dyDescent="0.2">
      <c r="A43" s="382"/>
      <c r="B43" s="202"/>
      <c r="C43" s="384"/>
      <c r="D43" s="386"/>
      <c r="E43" s="106"/>
      <c r="F43" s="149"/>
      <c r="G43" s="384"/>
      <c r="H43" s="149"/>
      <c r="I43" s="391" t="s">
        <v>339</v>
      </c>
      <c r="J43" s="392" t="s">
        <v>5</v>
      </c>
      <c r="K43" s="392">
        <v>10</v>
      </c>
      <c r="L43" s="371" t="s">
        <v>70</v>
      </c>
    </row>
    <row r="44" spans="1:12" s="30" customFormat="1" ht="49.5" customHeight="1" x14ac:dyDescent="0.2">
      <c r="A44" s="160">
        <f>A40+1</f>
        <v>6</v>
      </c>
      <c r="B44" s="163" t="s">
        <v>47</v>
      </c>
      <c r="C44" s="158" t="s">
        <v>48</v>
      </c>
      <c r="D44" s="149" t="s">
        <v>61</v>
      </c>
      <c r="E44" s="149" t="s">
        <v>55</v>
      </c>
      <c r="F44" s="149" t="s">
        <v>7</v>
      </c>
      <c r="G44" s="149">
        <v>76.400000000000006</v>
      </c>
      <c r="H44" s="149" t="s">
        <v>46</v>
      </c>
      <c r="I44" s="36" t="s">
        <v>50</v>
      </c>
      <c r="J44" s="84" t="s">
        <v>9</v>
      </c>
      <c r="K44" s="84">
        <v>8</v>
      </c>
      <c r="L44" s="204" t="s">
        <v>228</v>
      </c>
    </row>
    <row r="45" spans="1:12" s="221" customFormat="1" ht="25.5" x14ac:dyDescent="0.2">
      <c r="A45" s="492"/>
      <c r="B45" s="499"/>
      <c r="C45" s="494"/>
      <c r="D45" s="149"/>
      <c r="E45" s="149"/>
      <c r="F45" s="149"/>
      <c r="G45" s="149"/>
      <c r="H45" s="149"/>
      <c r="I45" s="224" t="s">
        <v>56</v>
      </c>
      <c r="J45" s="516" t="s">
        <v>393</v>
      </c>
      <c r="K45" s="517"/>
      <c r="L45" s="520" t="s">
        <v>228</v>
      </c>
    </row>
    <row r="46" spans="1:12" s="221" customFormat="1" ht="38.25" x14ac:dyDescent="0.2">
      <c r="A46" s="101"/>
      <c r="B46" s="226"/>
      <c r="C46" s="566"/>
      <c r="D46" s="84"/>
      <c r="E46" s="84"/>
      <c r="F46" s="84"/>
      <c r="G46" s="84"/>
      <c r="H46" s="84"/>
      <c r="I46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46" s="516"/>
      <c r="K46" s="517"/>
      <c r="L46" s="519"/>
    </row>
    <row r="47" spans="1:12" s="221" customFormat="1" ht="25.5" hidden="1" x14ac:dyDescent="0.2">
      <c r="A47" s="360"/>
      <c r="B47" s="358"/>
      <c r="C47" s="362"/>
      <c r="D47" s="149"/>
      <c r="E47" s="149"/>
      <c r="F47" s="149"/>
      <c r="G47" s="149"/>
      <c r="H47" s="149"/>
      <c r="I47" s="511" t="s">
        <v>339</v>
      </c>
      <c r="J47" s="512" t="s">
        <v>5</v>
      </c>
      <c r="K47" s="512">
        <v>100</v>
      </c>
      <c r="L47" s="372" t="s">
        <v>70</v>
      </c>
    </row>
    <row r="48" spans="1:12" s="221" customFormat="1" ht="25.5" hidden="1" x14ac:dyDescent="0.2">
      <c r="A48" s="360"/>
      <c r="B48" s="358"/>
      <c r="C48" s="362"/>
      <c r="D48" s="149"/>
      <c r="E48" s="149"/>
      <c r="F48" s="149"/>
      <c r="G48" s="149"/>
      <c r="H48" s="149"/>
      <c r="I48" s="511" t="s">
        <v>340</v>
      </c>
      <c r="J48" s="512" t="s">
        <v>5</v>
      </c>
      <c r="K48" s="512">
        <v>50</v>
      </c>
      <c r="L48" s="372" t="s">
        <v>70</v>
      </c>
    </row>
    <row r="49" spans="1:12" s="221" customFormat="1" hidden="1" x14ac:dyDescent="0.2">
      <c r="A49" s="360"/>
      <c r="B49" s="358"/>
      <c r="C49" s="362"/>
      <c r="D49" s="149"/>
      <c r="E49" s="149"/>
      <c r="F49" s="149"/>
      <c r="G49" s="149"/>
      <c r="H49" s="149"/>
      <c r="I49" s="511" t="s">
        <v>56</v>
      </c>
      <c r="J49" s="512" t="s">
        <v>5</v>
      </c>
      <c r="K49" s="512">
        <v>62</v>
      </c>
      <c r="L49" s="372" t="s">
        <v>341</v>
      </c>
    </row>
    <row r="50" spans="1:12" s="221" customFormat="1" ht="25.5" hidden="1" x14ac:dyDescent="0.2">
      <c r="A50" s="360"/>
      <c r="B50" s="358"/>
      <c r="C50" s="362"/>
      <c r="D50" s="149"/>
      <c r="E50" s="149"/>
      <c r="F50" s="149"/>
      <c r="G50" s="149"/>
      <c r="H50" s="149"/>
      <c r="I50" s="511" t="s">
        <v>342</v>
      </c>
      <c r="J50" s="512" t="s">
        <v>7</v>
      </c>
      <c r="K50" s="512" t="s">
        <v>390</v>
      </c>
      <c r="L50" s="372" t="s">
        <v>70</v>
      </c>
    </row>
    <row r="51" spans="1:12" s="221" customFormat="1" ht="25.5" hidden="1" x14ac:dyDescent="0.2">
      <c r="A51" s="360"/>
      <c r="B51" s="358"/>
      <c r="C51" s="362"/>
      <c r="D51" s="149"/>
      <c r="E51" s="149"/>
      <c r="F51" s="149"/>
      <c r="G51" s="149"/>
      <c r="H51" s="149"/>
      <c r="I51" s="511" t="s">
        <v>343</v>
      </c>
      <c r="J51" s="512" t="s">
        <v>5</v>
      </c>
      <c r="K51" s="512" t="s">
        <v>391</v>
      </c>
      <c r="L51" s="372" t="s">
        <v>70</v>
      </c>
    </row>
    <row r="52" spans="1:12" s="30" customFormat="1" ht="39.75" customHeight="1" x14ac:dyDescent="0.2">
      <c r="A52" s="101">
        <f>A44+1</f>
        <v>7</v>
      </c>
      <c r="B52" s="226" t="s">
        <v>52</v>
      </c>
      <c r="C52" s="566" t="s">
        <v>7</v>
      </c>
      <c r="D52" s="165">
        <v>0.435</v>
      </c>
      <c r="E52" s="84" t="s">
        <v>49</v>
      </c>
      <c r="F52" s="566" t="s">
        <v>7</v>
      </c>
      <c r="G52" s="165">
        <v>0.435</v>
      </c>
      <c r="H52" s="84" t="s">
        <v>46</v>
      </c>
      <c r="I52" s="224" t="s">
        <v>62</v>
      </c>
      <c r="J52" s="566" t="s">
        <v>9</v>
      </c>
      <c r="K52" s="165">
        <v>1</v>
      </c>
      <c r="L52" s="225" t="s">
        <v>228</v>
      </c>
    </row>
    <row r="53" spans="1:12" s="221" customFormat="1" ht="39.75" customHeight="1" x14ac:dyDescent="0.2">
      <c r="A53" s="493"/>
      <c r="B53" s="500"/>
      <c r="C53" s="495"/>
      <c r="D53" s="497"/>
      <c r="E53" s="157"/>
      <c r="F53" s="495"/>
      <c r="G53" s="497"/>
      <c r="H53" s="157"/>
      <c r="I53" s="234" t="s">
        <v>56</v>
      </c>
      <c r="J53" s="572" t="s">
        <v>393</v>
      </c>
      <c r="K53" s="522"/>
      <c r="L53" s="377" t="s">
        <v>228</v>
      </c>
    </row>
    <row r="54" spans="1:12" s="221" customFormat="1" ht="39.75" customHeight="1" x14ac:dyDescent="0.2">
      <c r="A54" s="493"/>
      <c r="B54" s="500"/>
      <c r="C54" s="495"/>
      <c r="D54" s="497"/>
      <c r="E54" s="157"/>
      <c r="F54" s="495"/>
      <c r="G54" s="497"/>
      <c r="H54" s="157"/>
      <c r="I54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54" s="516"/>
      <c r="K54" s="517"/>
      <c r="L54" s="519"/>
    </row>
    <row r="55" spans="1:12" s="221" customFormat="1" ht="25.5" hidden="1" x14ac:dyDescent="0.2">
      <c r="A55" s="361"/>
      <c r="B55" s="359"/>
      <c r="C55" s="363"/>
      <c r="D55" s="365"/>
      <c r="E55" s="157"/>
      <c r="F55" s="363"/>
      <c r="G55" s="365"/>
      <c r="H55" s="157"/>
      <c r="I55" s="371" t="s">
        <v>340</v>
      </c>
      <c r="J55" s="513" t="s">
        <v>5</v>
      </c>
      <c r="K55" s="513">
        <v>50</v>
      </c>
      <c r="L55" s="371" t="s">
        <v>70</v>
      </c>
    </row>
    <row r="56" spans="1:12" s="30" customFormat="1" hidden="1" x14ac:dyDescent="0.2">
      <c r="A56" s="46"/>
      <c r="B56" s="164"/>
      <c r="C56" s="159"/>
      <c r="D56" s="162"/>
      <c r="E56" s="157"/>
      <c r="F56" s="159"/>
      <c r="G56" s="162"/>
      <c r="H56" s="157"/>
      <c r="I56" s="511" t="s">
        <v>56</v>
      </c>
      <c r="J56" s="511" t="s">
        <v>5</v>
      </c>
      <c r="K56" s="513">
        <v>7</v>
      </c>
      <c r="L56" s="371" t="s">
        <v>341</v>
      </c>
    </row>
    <row r="57" spans="1:12" s="30" customFormat="1" ht="38.25" x14ac:dyDescent="0.2">
      <c r="A57" s="47">
        <f>A52+1</f>
        <v>8</v>
      </c>
      <c r="B57" s="202" t="s">
        <v>221</v>
      </c>
      <c r="C57" s="527" t="s">
        <v>7</v>
      </c>
      <c r="D57" s="82">
        <v>1.43</v>
      </c>
      <c r="E57" s="528" t="s">
        <v>72</v>
      </c>
      <c r="F57" s="527" t="s">
        <v>7</v>
      </c>
      <c r="G57" s="82">
        <f>D57</f>
        <v>1.43</v>
      </c>
      <c r="H57" s="527" t="s">
        <v>46</v>
      </c>
      <c r="I57" s="224" t="s">
        <v>56</v>
      </c>
      <c r="J57" s="516" t="s">
        <v>393</v>
      </c>
      <c r="K57" s="517"/>
      <c r="L57" s="520" t="s">
        <v>228</v>
      </c>
    </row>
    <row r="58" spans="1:12" s="221" customFormat="1" ht="38.25" x14ac:dyDescent="0.2">
      <c r="A58" s="56"/>
      <c r="B58" s="229"/>
      <c r="C58" s="390"/>
      <c r="D58" s="539"/>
      <c r="E58" s="530"/>
      <c r="F58" s="390"/>
      <c r="G58" s="539"/>
      <c r="H58" s="390"/>
      <c r="I58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58" s="516"/>
      <c r="K58" s="517"/>
      <c r="L58" s="519"/>
    </row>
    <row r="59" spans="1:12" s="221" customFormat="1" ht="25.5" hidden="1" x14ac:dyDescent="0.2">
      <c r="A59" s="52"/>
      <c r="B59" s="53"/>
      <c r="C59" s="495"/>
      <c r="D59" s="375"/>
      <c r="E59" s="500"/>
      <c r="F59" s="495"/>
      <c r="G59" s="375"/>
      <c r="H59" s="495"/>
      <c r="I59" s="371" t="s">
        <v>344</v>
      </c>
      <c r="J59" s="513" t="s">
        <v>5</v>
      </c>
      <c r="K59" s="513">
        <v>20</v>
      </c>
      <c r="L59" s="371" t="s">
        <v>70</v>
      </c>
    </row>
    <row r="60" spans="1:12" s="221" customFormat="1" hidden="1" x14ac:dyDescent="0.2">
      <c r="A60" s="52"/>
      <c r="B60" s="53"/>
      <c r="C60" s="363"/>
      <c r="D60" s="375"/>
      <c r="E60" s="359"/>
      <c r="F60" s="363"/>
      <c r="G60" s="375"/>
      <c r="H60" s="363"/>
      <c r="I60" s="557" t="s">
        <v>56</v>
      </c>
      <c r="J60" s="557" t="s">
        <v>5</v>
      </c>
      <c r="K60" s="558">
        <v>5</v>
      </c>
      <c r="L60" s="559" t="s">
        <v>341</v>
      </c>
    </row>
    <row r="61" spans="1:12" s="221" customFormat="1" ht="89.25" x14ac:dyDescent="0.2">
      <c r="A61" s="47">
        <v>9</v>
      </c>
      <c r="B61" s="202" t="s">
        <v>407</v>
      </c>
      <c r="C61" s="554" t="s">
        <v>7</v>
      </c>
      <c r="D61" s="531">
        <v>66.504000000000005</v>
      </c>
      <c r="E61" s="552" t="s">
        <v>403</v>
      </c>
      <c r="F61" s="554" t="s">
        <v>404</v>
      </c>
      <c r="G61" s="47">
        <v>300</v>
      </c>
      <c r="H61" s="554" t="s">
        <v>45</v>
      </c>
      <c r="I61" s="456" t="s">
        <v>344</v>
      </c>
      <c r="J61" s="457" t="s">
        <v>5</v>
      </c>
      <c r="K61" s="457">
        <v>20</v>
      </c>
      <c r="L61" s="456" t="s">
        <v>70</v>
      </c>
    </row>
    <row r="62" spans="1:12" s="221" customFormat="1" ht="25.5" x14ac:dyDescent="0.2">
      <c r="A62" s="52"/>
      <c r="B62" s="53"/>
      <c r="C62" s="555"/>
      <c r="D62" s="375"/>
      <c r="E62" s="553"/>
      <c r="F62" s="555"/>
      <c r="G62" s="375"/>
      <c r="H62" s="555"/>
      <c r="I62" s="456" t="s">
        <v>402</v>
      </c>
      <c r="J62" s="457" t="s">
        <v>5</v>
      </c>
      <c r="K62" s="457">
        <v>20</v>
      </c>
      <c r="L62" s="456" t="s">
        <v>70</v>
      </c>
    </row>
    <row r="63" spans="1:12" s="221" customFormat="1" ht="25.5" x14ac:dyDescent="0.2">
      <c r="A63" s="52"/>
      <c r="B63" s="53"/>
      <c r="C63" s="555"/>
      <c r="D63" s="375"/>
      <c r="E63" s="553"/>
      <c r="F63" s="555"/>
      <c r="G63" s="375"/>
      <c r="H63" s="555"/>
      <c r="I63" s="560" t="s">
        <v>401</v>
      </c>
      <c r="J63" s="556" t="s">
        <v>7</v>
      </c>
      <c r="K63" s="231">
        <f>6/1000</f>
        <v>6.0000000000000001E-3</v>
      </c>
      <c r="L63" s="231" t="s">
        <v>37</v>
      </c>
    </row>
    <row r="64" spans="1:12" s="30" customFormat="1" ht="45" customHeight="1" x14ac:dyDescent="0.2">
      <c r="A64" s="47">
        <f>A61+1</f>
        <v>10</v>
      </c>
      <c r="B64" s="48" t="s">
        <v>222</v>
      </c>
      <c r="C64" s="154" t="s">
        <v>7</v>
      </c>
      <c r="D64" s="82">
        <v>1.43</v>
      </c>
      <c r="E64" s="154"/>
      <c r="F64" s="154"/>
      <c r="G64" s="154"/>
      <c r="H64" s="154"/>
      <c r="I64" s="41" t="s">
        <v>254</v>
      </c>
      <c r="J64" s="42" t="s">
        <v>7</v>
      </c>
      <c r="K64" s="91">
        <f>0.29*1.03</f>
        <v>0.29869999999999997</v>
      </c>
      <c r="L64" s="204" t="s">
        <v>70</v>
      </c>
    </row>
    <row r="65" spans="1:12" s="51" customFormat="1" ht="31.5" customHeight="1" x14ac:dyDescent="0.2">
      <c r="A65" s="52"/>
      <c r="B65" s="53"/>
      <c r="C65" s="156"/>
      <c r="D65" s="156"/>
      <c r="E65" s="156"/>
      <c r="F65" s="156"/>
      <c r="G65" s="156"/>
      <c r="H65" s="156"/>
      <c r="I65" s="216" t="s">
        <v>71</v>
      </c>
      <c r="J65" s="201" t="s">
        <v>7</v>
      </c>
      <c r="K65" s="217">
        <f>0.495*1.03</f>
        <v>0.50985000000000003</v>
      </c>
      <c r="L65" s="211" t="s">
        <v>70</v>
      </c>
    </row>
    <row r="66" spans="1:12" s="51" customFormat="1" ht="31.5" customHeight="1" x14ac:dyDescent="0.2">
      <c r="A66" s="52"/>
      <c r="B66" s="53"/>
      <c r="C66" s="363"/>
      <c r="D66" s="363"/>
      <c r="E66" s="363"/>
      <c r="F66" s="363"/>
      <c r="G66" s="363"/>
      <c r="H66" s="363"/>
      <c r="I66" s="203" t="s">
        <v>255</v>
      </c>
      <c r="J66" s="200" t="s">
        <v>7</v>
      </c>
      <c r="K66" s="86">
        <f>0.618*1.03</f>
        <v>0.63653999999999999</v>
      </c>
      <c r="L66" s="212" t="s">
        <v>70</v>
      </c>
    </row>
    <row r="67" spans="1:12" s="51" customFormat="1" ht="31.5" customHeight="1" x14ac:dyDescent="0.2">
      <c r="A67" s="52"/>
      <c r="B67" s="53"/>
      <c r="C67" s="363"/>
      <c r="D67" s="363"/>
      <c r="E67" s="363"/>
      <c r="F67" s="363"/>
      <c r="G67" s="363"/>
      <c r="H67" s="363"/>
      <c r="I67" s="226" t="s">
        <v>344</v>
      </c>
      <c r="J67" s="388" t="s">
        <v>5</v>
      </c>
      <c r="K67" s="388">
        <v>20</v>
      </c>
      <c r="L67" s="226" t="s">
        <v>70</v>
      </c>
    </row>
    <row r="68" spans="1:12" s="51" customFormat="1" ht="31.5" customHeight="1" x14ac:dyDescent="0.2">
      <c r="A68" s="52"/>
      <c r="B68" s="53"/>
      <c r="C68" s="495"/>
      <c r="D68" s="495"/>
      <c r="E68" s="495"/>
      <c r="F68" s="495"/>
      <c r="G68" s="495"/>
      <c r="H68" s="495"/>
      <c r="I68" s="224" t="s">
        <v>56</v>
      </c>
      <c r="J68" s="516" t="s">
        <v>393</v>
      </c>
      <c r="K68" s="517"/>
      <c r="L68" s="520" t="s">
        <v>228</v>
      </c>
    </row>
    <row r="69" spans="1:12" s="51" customFormat="1" ht="40.5" customHeight="1" x14ac:dyDescent="0.2">
      <c r="A69" s="56"/>
      <c r="B69" s="229"/>
      <c r="C69" s="390"/>
      <c r="D69" s="390"/>
      <c r="E69" s="390"/>
      <c r="F69" s="390"/>
      <c r="G69" s="390"/>
      <c r="H69" s="390"/>
      <c r="I69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69" s="516"/>
      <c r="K69" s="517"/>
      <c r="L69" s="519"/>
    </row>
    <row r="70" spans="1:12" s="51" customFormat="1" ht="30" hidden="1" customHeight="1" x14ac:dyDescent="0.2">
      <c r="A70" s="52"/>
      <c r="B70" s="53"/>
      <c r="C70" s="198"/>
      <c r="D70" s="198"/>
      <c r="E70" s="198"/>
      <c r="F70" s="198"/>
      <c r="G70" s="198"/>
      <c r="H70" s="198"/>
      <c r="I70" s="464" t="s">
        <v>56</v>
      </c>
      <c r="J70" s="464" t="s">
        <v>5</v>
      </c>
      <c r="K70" s="392">
        <v>5</v>
      </c>
      <c r="L70" s="391" t="s">
        <v>341</v>
      </c>
    </row>
    <row r="71" spans="1:12" s="51" customFormat="1" ht="48" customHeight="1" x14ac:dyDescent="0.2">
      <c r="A71" s="47">
        <f>A64+1</f>
        <v>11</v>
      </c>
      <c r="B71" s="202" t="s">
        <v>346</v>
      </c>
      <c r="C71" s="565" t="s">
        <v>7</v>
      </c>
      <c r="D71" s="565">
        <v>0.6</v>
      </c>
      <c r="E71" s="567"/>
      <c r="F71" s="565" t="s">
        <v>7</v>
      </c>
      <c r="G71" s="263">
        <f>D71</f>
        <v>0.6</v>
      </c>
      <c r="H71" s="568" t="s">
        <v>46</v>
      </c>
      <c r="I71" s="224" t="s">
        <v>56</v>
      </c>
      <c r="J71" s="516" t="s">
        <v>393</v>
      </c>
      <c r="K71" s="517"/>
      <c r="L71" s="520" t="s">
        <v>228</v>
      </c>
    </row>
    <row r="72" spans="1:12" s="51" customFormat="1" ht="39" customHeight="1" x14ac:dyDescent="0.2">
      <c r="A72" s="56"/>
      <c r="B72" s="57"/>
      <c r="C72" s="58"/>
      <c r="D72" s="58"/>
      <c r="E72" s="148"/>
      <c r="F72" s="58"/>
      <c r="G72" s="218"/>
      <c r="H72" s="59"/>
      <c r="I72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72" s="516"/>
      <c r="K72" s="517"/>
      <c r="L72" s="519"/>
    </row>
    <row r="73" spans="1:12" s="51" customFormat="1" ht="46.5" customHeight="1" x14ac:dyDescent="0.2">
      <c r="A73" s="47">
        <f>A71+1</f>
        <v>12</v>
      </c>
      <c r="B73" s="48" t="s">
        <v>345</v>
      </c>
      <c r="C73" s="154" t="s">
        <v>7</v>
      </c>
      <c r="D73" s="154">
        <f>0.4+0.2</f>
        <v>0.60000000000000009</v>
      </c>
      <c r="E73" s="50"/>
      <c r="F73" s="50"/>
      <c r="G73" s="50"/>
      <c r="H73" s="50"/>
      <c r="I73" s="41" t="s">
        <v>69</v>
      </c>
      <c r="J73" s="42" t="s">
        <v>7</v>
      </c>
      <c r="K73" s="248">
        <f>0.4*1.03</f>
        <v>0.41200000000000003</v>
      </c>
      <c r="L73" s="202" t="s">
        <v>70</v>
      </c>
    </row>
    <row r="74" spans="1:12" s="51" customFormat="1" ht="40.5" customHeight="1" x14ac:dyDescent="0.2">
      <c r="A74" s="52"/>
      <c r="B74" s="53"/>
      <c r="C74" s="495"/>
      <c r="D74" s="495"/>
      <c r="E74" s="54"/>
      <c r="F74" s="54"/>
      <c r="G74" s="54"/>
      <c r="H74" s="54"/>
      <c r="I74" s="502" t="s">
        <v>223</v>
      </c>
      <c r="J74" s="390" t="s">
        <v>7</v>
      </c>
      <c r="K74" s="249">
        <f>0.2*1.03</f>
        <v>0.20600000000000002</v>
      </c>
      <c r="L74" s="202" t="s">
        <v>70</v>
      </c>
    </row>
    <row r="75" spans="1:12" s="51" customFormat="1" ht="29.25" customHeight="1" x14ac:dyDescent="0.2">
      <c r="A75" s="52"/>
      <c r="B75" s="53"/>
      <c r="C75" s="495"/>
      <c r="D75" s="495"/>
      <c r="E75" s="54"/>
      <c r="F75" s="54"/>
      <c r="G75" s="54"/>
      <c r="H75" s="54"/>
      <c r="I75" s="224" t="s">
        <v>56</v>
      </c>
      <c r="J75" s="516" t="s">
        <v>393</v>
      </c>
      <c r="K75" s="517"/>
      <c r="L75" s="520" t="s">
        <v>228</v>
      </c>
    </row>
    <row r="76" spans="1:12" s="51" customFormat="1" ht="39" customHeight="1" x14ac:dyDescent="0.2">
      <c r="A76" s="52"/>
      <c r="B76" s="53"/>
      <c r="C76" s="156"/>
      <c r="D76" s="156"/>
      <c r="E76" s="54"/>
      <c r="F76" s="54"/>
      <c r="G76" s="54"/>
      <c r="H76" s="54"/>
      <c r="I76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76" s="516"/>
      <c r="K76" s="517"/>
      <c r="L76" s="519"/>
    </row>
    <row r="77" spans="1:12" s="51" customFormat="1" ht="51" x14ac:dyDescent="0.2">
      <c r="A77" s="185">
        <f>A73+1</f>
        <v>13</v>
      </c>
      <c r="B77" s="358" t="s">
        <v>224</v>
      </c>
      <c r="C77" s="362" t="s">
        <v>7</v>
      </c>
      <c r="D77" s="364">
        <v>1.2150000000000001</v>
      </c>
      <c r="E77" s="107"/>
      <c r="F77" s="362" t="str">
        <f>C77</f>
        <v>т</v>
      </c>
      <c r="G77" s="167">
        <f>D77</f>
        <v>1.2150000000000001</v>
      </c>
      <c r="H77" s="149" t="s">
        <v>45</v>
      </c>
      <c r="I77" s="224" t="s">
        <v>56</v>
      </c>
      <c r="J77" s="516" t="s">
        <v>393</v>
      </c>
      <c r="K77" s="517"/>
      <c r="L77" s="520" t="s">
        <v>228</v>
      </c>
    </row>
    <row r="78" spans="1:12" s="51" customFormat="1" ht="38.25" x14ac:dyDescent="0.2">
      <c r="A78" s="395"/>
      <c r="B78" s="500"/>
      <c r="C78" s="495"/>
      <c r="D78" s="497"/>
      <c r="E78" s="396"/>
      <c r="F78" s="495"/>
      <c r="G78" s="397"/>
      <c r="H78" s="157"/>
      <c r="I78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78" s="516"/>
      <c r="K78" s="517"/>
      <c r="L78" s="519"/>
    </row>
    <row r="79" spans="1:12" s="51" customFormat="1" hidden="1" x14ac:dyDescent="0.2">
      <c r="A79" s="395"/>
      <c r="B79" s="500"/>
      <c r="C79" s="495"/>
      <c r="D79" s="497"/>
      <c r="E79" s="396"/>
      <c r="F79" s="495"/>
      <c r="G79" s="397"/>
      <c r="H79" s="157"/>
      <c r="I79" s="511" t="s">
        <v>56</v>
      </c>
      <c r="J79" s="512" t="s">
        <v>5</v>
      </c>
      <c r="K79" s="513">
        <v>5</v>
      </c>
      <c r="L79" s="371" t="s">
        <v>341</v>
      </c>
    </row>
    <row r="80" spans="1:12" s="51" customFormat="1" ht="25.5" hidden="1" x14ac:dyDescent="0.2">
      <c r="A80" s="395"/>
      <c r="B80" s="389"/>
      <c r="C80" s="385"/>
      <c r="D80" s="387"/>
      <c r="E80" s="396"/>
      <c r="F80" s="385"/>
      <c r="G80" s="397"/>
      <c r="H80" s="157"/>
      <c r="I80" s="391" t="s">
        <v>344</v>
      </c>
      <c r="J80" s="392" t="s">
        <v>5</v>
      </c>
      <c r="K80" s="392">
        <v>10</v>
      </c>
      <c r="L80" s="371" t="s">
        <v>70</v>
      </c>
    </row>
    <row r="81" spans="1:12" s="51" customFormat="1" ht="55.5" customHeight="1" x14ac:dyDescent="0.2">
      <c r="A81" s="185">
        <f>A77+1</f>
        <v>14</v>
      </c>
      <c r="B81" s="358" t="s">
        <v>405</v>
      </c>
      <c r="C81" s="362" t="s">
        <v>7</v>
      </c>
      <c r="D81" s="364">
        <v>3.5</v>
      </c>
      <c r="E81" s="107"/>
      <c r="F81" s="362" t="str">
        <f>C81</f>
        <v>т</v>
      </c>
      <c r="G81" s="167">
        <f>D81</f>
        <v>3.5</v>
      </c>
      <c r="H81" s="233" t="s">
        <v>45</v>
      </c>
      <c r="I81" s="224" t="s">
        <v>56</v>
      </c>
      <c r="J81" s="516" t="s">
        <v>393</v>
      </c>
      <c r="K81" s="517"/>
      <c r="L81" s="520" t="s">
        <v>228</v>
      </c>
    </row>
    <row r="82" spans="1:12" s="51" customFormat="1" ht="42.75" customHeight="1" x14ac:dyDescent="0.2">
      <c r="A82" s="176"/>
      <c r="B82" s="530"/>
      <c r="C82" s="390"/>
      <c r="D82" s="374"/>
      <c r="E82" s="376"/>
      <c r="F82" s="390"/>
      <c r="G82" s="377"/>
      <c r="H82" s="234"/>
      <c r="I82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82" s="516"/>
      <c r="K82" s="517"/>
      <c r="L82" s="519"/>
    </row>
    <row r="83" spans="1:12" s="51" customFormat="1" ht="25.5" hidden="1" x14ac:dyDescent="0.2">
      <c r="A83" s="395"/>
      <c r="B83" s="500"/>
      <c r="C83" s="495"/>
      <c r="D83" s="497"/>
      <c r="E83" s="396"/>
      <c r="F83" s="495"/>
      <c r="G83" s="397"/>
      <c r="H83" s="235"/>
      <c r="I83" s="391" t="s">
        <v>344</v>
      </c>
      <c r="J83" s="392" t="s">
        <v>5</v>
      </c>
      <c r="K83" s="392">
        <v>20</v>
      </c>
      <c r="L83" s="371" t="s">
        <v>70</v>
      </c>
    </row>
    <row r="84" spans="1:12" s="51" customFormat="1" ht="30.75" hidden="1" customHeight="1" x14ac:dyDescent="0.2">
      <c r="A84" s="176"/>
      <c r="B84" s="368"/>
      <c r="C84" s="367"/>
      <c r="D84" s="374"/>
      <c r="E84" s="376"/>
      <c r="F84" s="367"/>
      <c r="G84" s="377"/>
      <c r="H84" s="234"/>
      <c r="I84" s="511" t="s">
        <v>56</v>
      </c>
      <c r="J84" s="512" t="s">
        <v>5</v>
      </c>
      <c r="K84" s="513">
        <v>10</v>
      </c>
      <c r="L84" s="371" t="s">
        <v>341</v>
      </c>
    </row>
    <row r="85" spans="1:12" s="30" customFormat="1" ht="27.75" customHeight="1" x14ac:dyDescent="0.2">
      <c r="A85" s="47">
        <f>A81+1</f>
        <v>15</v>
      </c>
      <c r="B85" s="358" t="s">
        <v>225</v>
      </c>
      <c r="C85" s="373" t="s">
        <v>350</v>
      </c>
      <c r="D85" s="362" t="s">
        <v>349</v>
      </c>
      <c r="E85" s="362"/>
      <c r="F85" s="362"/>
      <c r="G85" s="362"/>
      <c r="H85" s="358"/>
      <c r="I85" s="41" t="s">
        <v>244</v>
      </c>
      <c r="J85" s="61" t="s">
        <v>5</v>
      </c>
      <c r="K85" s="168" t="s">
        <v>226</v>
      </c>
      <c r="L85" s="207" t="s">
        <v>70</v>
      </c>
    </row>
    <row r="86" spans="1:12" s="221" customFormat="1" ht="27.75" customHeight="1" x14ac:dyDescent="0.2">
      <c r="A86" s="52"/>
      <c r="B86" s="500"/>
      <c r="C86" s="515"/>
      <c r="D86" s="495"/>
      <c r="E86" s="495"/>
      <c r="F86" s="495"/>
      <c r="G86" s="495"/>
      <c r="H86" s="500"/>
      <c r="I86" s="224" t="s">
        <v>56</v>
      </c>
      <c r="J86" s="516" t="s">
        <v>393</v>
      </c>
      <c r="K86" s="517"/>
      <c r="L86" s="520" t="s">
        <v>228</v>
      </c>
    </row>
    <row r="87" spans="1:12" s="221" customFormat="1" ht="37.5" customHeight="1" x14ac:dyDescent="0.2">
      <c r="A87" s="52"/>
      <c r="B87" s="500"/>
      <c r="C87" s="515"/>
      <c r="D87" s="495"/>
      <c r="E87" s="495"/>
      <c r="F87" s="495"/>
      <c r="G87" s="495"/>
      <c r="H87" s="500"/>
      <c r="I87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87" s="516"/>
      <c r="K87" s="517"/>
      <c r="L87" s="519"/>
    </row>
    <row r="88" spans="1:12" s="221" customFormat="1" ht="27.75" hidden="1" customHeight="1" x14ac:dyDescent="0.2">
      <c r="A88" s="56"/>
      <c r="B88" s="368"/>
      <c r="C88" s="367"/>
      <c r="D88" s="367"/>
      <c r="E88" s="367"/>
      <c r="F88" s="367"/>
      <c r="G88" s="367"/>
      <c r="H88" s="368"/>
      <c r="I88" s="391" t="s">
        <v>344</v>
      </c>
      <c r="J88" s="392" t="s">
        <v>5</v>
      </c>
      <c r="K88" s="392">
        <v>5</v>
      </c>
      <c r="L88" s="371" t="s">
        <v>70</v>
      </c>
    </row>
    <row r="89" spans="1:12" s="30" customFormat="1" ht="55.5" customHeight="1" x14ac:dyDescent="0.2">
      <c r="A89" s="61">
        <f t="shared" ref="A89" si="0">A85+1</f>
        <v>16</v>
      </c>
      <c r="B89" s="456" t="s">
        <v>53</v>
      </c>
      <c r="C89" s="457" t="s">
        <v>54</v>
      </c>
      <c r="D89" s="458">
        <v>1</v>
      </c>
      <c r="E89" s="380"/>
      <c r="F89" s="380"/>
      <c r="G89" s="380"/>
      <c r="H89" s="380"/>
      <c r="I89" s="381"/>
      <c r="J89" s="379"/>
      <c r="K89" s="379"/>
      <c r="L89" s="378"/>
    </row>
    <row r="90" spans="1:12" s="30" customFormat="1" ht="15.75" x14ac:dyDescent="0.2">
      <c r="A90" s="573"/>
      <c r="B90" s="189" t="s">
        <v>245</v>
      </c>
      <c r="C90" s="80"/>
      <c r="D90" s="80"/>
      <c r="E90" s="80"/>
      <c r="F90" s="80"/>
      <c r="G90" s="80"/>
      <c r="H90" s="80"/>
      <c r="I90" s="79"/>
      <c r="J90" s="80"/>
      <c r="K90" s="80"/>
      <c r="L90" s="574"/>
    </row>
    <row r="91" spans="1:12" s="30" customFormat="1" ht="25.5" x14ac:dyDescent="0.2">
      <c r="A91" s="575">
        <f>121:121+1</f>
        <v>1</v>
      </c>
      <c r="B91" s="41" t="s">
        <v>240</v>
      </c>
      <c r="C91" s="42" t="s">
        <v>7</v>
      </c>
      <c r="D91" s="101">
        <v>14</v>
      </c>
      <c r="E91" s="175"/>
      <c r="F91" s="175"/>
      <c r="G91" s="175"/>
      <c r="H91" s="175"/>
      <c r="I91" s="172" t="s">
        <v>243</v>
      </c>
      <c r="J91" s="173" t="s">
        <v>10</v>
      </c>
      <c r="K91" s="183">
        <f>D92*5.5/100</f>
        <v>4.95</v>
      </c>
      <c r="L91" s="204" t="s">
        <v>70</v>
      </c>
    </row>
    <row r="92" spans="1:12" s="30" customFormat="1" ht="42" customHeight="1" x14ac:dyDescent="0.2">
      <c r="A92" s="575"/>
      <c r="B92" s="597" t="s">
        <v>241</v>
      </c>
      <c r="C92" s="598" t="s">
        <v>10</v>
      </c>
      <c r="D92" s="599">
        <v>90</v>
      </c>
      <c r="E92" s="576"/>
      <c r="F92" s="576"/>
      <c r="G92" s="576"/>
      <c r="H92" s="576"/>
      <c r="I92" s="518" t="str">
        <f>I19</f>
        <v>Вспомогательные материалы по данной позиции, определяются технологией производства работ и являются поставкой Подрядчика</v>
      </c>
      <c r="J92" s="516"/>
      <c r="K92" s="517"/>
      <c r="L92" s="519"/>
    </row>
    <row r="93" spans="1:12" s="393" customFormat="1" ht="51" hidden="1" x14ac:dyDescent="0.2">
      <c r="A93" s="575"/>
      <c r="B93" s="597"/>
      <c r="C93" s="598"/>
      <c r="D93" s="599"/>
      <c r="E93" s="577"/>
      <c r="F93" s="577"/>
      <c r="G93" s="577"/>
      <c r="H93" s="577"/>
      <c r="I93" s="398" t="s">
        <v>191</v>
      </c>
      <c r="J93" s="399" t="s">
        <v>7</v>
      </c>
      <c r="K93" s="400">
        <f>D92*0.029/100</f>
        <v>2.6100000000000002E-2</v>
      </c>
      <c r="L93" s="372" t="s">
        <v>70</v>
      </c>
    </row>
    <row r="94" spans="1:12" s="393" customFormat="1" ht="62.25" hidden="1" customHeight="1" x14ac:dyDescent="0.2">
      <c r="A94" s="575"/>
      <c r="B94" s="597"/>
      <c r="C94" s="598"/>
      <c r="D94" s="599"/>
      <c r="E94" s="577"/>
      <c r="F94" s="577"/>
      <c r="G94" s="577"/>
      <c r="H94" s="577"/>
      <c r="I94" s="401" t="s">
        <v>242</v>
      </c>
      <c r="J94" s="399" t="s">
        <v>8</v>
      </c>
      <c r="K94" s="400">
        <f>D92*0.008/100</f>
        <v>7.1999999999999998E-3</v>
      </c>
      <c r="L94" s="372" t="s">
        <v>70</v>
      </c>
    </row>
    <row r="95" spans="1:12" s="393" customFormat="1" ht="62.25" customHeight="1" x14ac:dyDescent="0.2">
      <c r="A95" s="575">
        <v>2</v>
      </c>
      <c r="B95" s="226" t="s">
        <v>374</v>
      </c>
      <c r="C95" s="459"/>
      <c r="D95" s="101"/>
      <c r="E95" s="175"/>
      <c r="F95" s="175"/>
      <c r="G95" s="175"/>
      <c r="H95" s="175"/>
      <c r="I95" s="166"/>
      <c r="J95" s="173"/>
      <c r="K95" s="465"/>
      <c r="L95" s="175"/>
    </row>
    <row r="96" spans="1:12" s="393" customFormat="1" ht="56.25" customHeight="1" x14ac:dyDescent="0.2">
      <c r="A96" s="575"/>
      <c r="B96" s="597" t="s">
        <v>375</v>
      </c>
      <c r="C96" s="598" t="s">
        <v>10</v>
      </c>
      <c r="D96" s="602">
        <f>79.5</f>
        <v>79.5</v>
      </c>
      <c r="E96" s="576"/>
      <c r="F96" s="576"/>
      <c r="G96" s="576"/>
      <c r="H96" s="576"/>
      <c r="I96" s="172" t="s">
        <v>242</v>
      </c>
      <c r="J96" s="173" t="s">
        <v>8</v>
      </c>
      <c r="K96" s="465">
        <f>D96*0.008/100</f>
        <v>6.3600000000000002E-3</v>
      </c>
      <c r="L96" s="175" t="s">
        <v>37</v>
      </c>
    </row>
    <row r="97" spans="1:12" s="393" customFormat="1" ht="33" customHeight="1" x14ac:dyDescent="0.2">
      <c r="A97" s="575"/>
      <c r="B97" s="597"/>
      <c r="C97" s="598"/>
      <c r="D97" s="602"/>
      <c r="E97" s="603"/>
      <c r="F97" s="603"/>
      <c r="G97" s="603"/>
      <c r="H97" s="603"/>
      <c r="I97" s="172" t="s">
        <v>243</v>
      </c>
      <c r="J97" s="173" t="s">
        <v>10</v>
      </c>
      <c r="K97" s="174">
        <f>D96*5.5/100</f>
        <v>4.3724999999999996</v>
      </c>
      <c r="L97" s="175" t="s">
        <v>37</v>
      </c>
    </row>
    <row r="98" spans="1:12" s="10" customFormat="1" ht="22.9" customHeight="1" x14ac:dyDescent="0.2">
      <c r="A98" s="169"/>
      <c r="B98" s="189" t="s">
        <v>246</v>
      </c>
      <c r="C98" s="42"/>
      <c r="D98" s="170"/>
      <c r="E98" s="171"/>
      <c r="F98" s="171"/>
      <c r="G98" s="171"/>
      <c r="H98" s="171"/>
      <c r="I98" s="172"/>
      <c r="J98" s="173"/>
      <c r="K98" s="174"/>
      <c r="L98" s="208"/>
    </row>
    <row r="99" spans="1:12" s="10" customFormat="1" ht="39.75" customHeight="1" x14ac:dyDescent="0.2">
      <c r="A99" s="169">
        <v>1</v>
      </c>
      <c r="B99" s="38" t="s">
        <v>227</v>
      </c>
      <c r="C99" s="101" t="s">
        <v>7</v>
      </c>
      <c r="D99" s="169">
        <f>G23+G31+G57+G71</f>
        <v>6.1739999999999995</v>
      </c>
      <c r="E99" s="42"/>
      <c r="F99" s="42"/>
      <c r="G99" s="42"/>
      <c r="H99" s="42"/>
      <c r="I99" s="41"/>
      <c r="J99" s="42"/>
      <c r="K99" s="42"/>
      <c r="L99" s="204"/>
    </row>
    <row r="100" spans="1:12" s="10" customFormat="1" ht="39.75" hidden="1" customHeight="1" x14ac:dyDescent="0.2">
      <c r="A100" s="176"/>
      <c r="B100" s="229"/>
      <c r="C100" s="501"/>
      <c r="D100" s="176"/>
      <c r="E100" s="390"/>
      <c r="F100" s="390"/>
      <c r="G100" s="390"/>
      <c r="H100" s="390"/>
      <c r="I100" s="371" t="s">
        <v>56</v>
      </c>
      <c r="J100" s="513" t="s">
        <v>5</v>
      </c>
      <c r="K100" s="513">
        <v>20</v>
      </c>
      <c r="L100" s="372" t="s">
        <v>228</v>
      </c>
    </row>
    <row r="101" spans="1:12" s="10" customFormat="1" ht="42.75" customHeight="1" x14ac:dyDescent="0.2">
      <c r="A101" s="176">
        <v>2</v>
      </c>
      <c r="B101" s="148" t="s">
        <v>229</v>
      </c>
      <c r="C101" s="58"/>
      <c r="D101" s="176">
        <f>G44+G52</f>
        <v>76.835000000000008</v>
      </c>
      <c r="E101" s="171"/>
      <c r="F101" s="171"/>
      <c r="G101" s="171"/>
      <c r="H101" s="171"/>
      <c r="I101" s="177"/>
      <c r="J101" s="178"/>
      <c r="K101" s="179"/>
      <c r="L101" s="209"/>
    </row>
    <row r="102" spans="1:12" s="10" customFormat="1" ht="29.25" customHeight="1" x14ac:dyDescent="0.2">
      <c r="A102" s="169"/>
      <c r="B102" s="190" t="s">
        <v>247</v>
      </c>
      <c r="C102" s="101"/>
      <c r="D102" s="101"/>
      <c r="E102" s="42"/>
      <c r="F102" s="42"/>
      <c r="G102" s="42"/>
      <c r="H102" s="42"/>
      <c r="I102" s="41"/>
      <c r="J102" s="42"/>
      <c r="K102" s="42"/>
      <c r="L102" s="207"/>
    </row>
    <row r="103" spans="1:12" s="10" customFormat="1" ht="21" customHeight="1" x14ac:dyDescent="0.2">
      <c r="A103" s="180"/>
      <c r="B103" s="181" t="s">
        <v>230</v>
      </c>
      <c r="C103" s="180"/>
      <c r="D103" s="180"/>
      <c r="E103" s="42"/>
      <c r="F103" s="42"/>
      <c r="G103" s="42"/>
      <c r="H103" s="42"/>
      <c r="I103" s="41"/>
      <c r="J103" s="42"/>
      <c r="K103" s="42"/>
      <c r="L103" s="207"/>
    </row>
    <row r="104" spans="1:12" s="10" customFormat="1" ht="19.5" customHeight="1" x14ac:dyDescent="0.2">
      <c r="A104" s="180">
        <v>1</v>
      </c>
      <c r="B104" s="57" t="s">
        <v>231</v>
      </c>
      <c r="C104" s="180" t="s">
        <v>7</v>
      </c>
      <c r="D104" s="176">
        <f>G44+G52</f>
        <v>76.835000000000008</v>
      </c>
      <c r="E104" s="42"/>
      <c r="F104" s="42"/>
      <c r="G104" s="42"/>
      <c r="H104" s="42"/>
      <c r="I104" s="41"/>
      <c r="J104" s="42"/>
      <c r="K104" s="42"/>
      <c r="L104" s="207"/>
    </row>
    <row r="105" spans="1:12" s="10" customFormat="1" ht="22.5" customHeight="1" x14ac:dyDescent="0.2">
      <c r="A105" s="180">
        <f>A104+1</f>
        <v>2</v>
      </c>
      <c r="B105" s="57" t="s">
        <v>232</v>
      </c>
      <c r="C105" s="180" t="s">
        <v>7</v>
      </c>
      <c r="D105" s="176">
        <f>D104*2</f>
        <v>153.67000000000002</v>
      </c>
      <c r="E105" s="42"/>
      <c r="F105" s="42"/>
      <c r="G105" s="42"/>
      <c r="H105" s="42"/>
      <c r="I105" s="41"/>
      <c r="J105" s="42"/>
      <c r="K105" s="42"/>
      <c r="L105" s="207"/>
    </row>
    <row r="106" spans="1:12" s="4" customFormat="1" ht="51" customHeight="1" x14ac:dyDescent="0.2">
      <c r="A106" s="180">
        <v>3</v>
      </c>
      <c r="B106" s="57" t="s">
        <v>233</v>
      </c>
      <c r="C106" s="180" t="s">
        <v>7</v>
      </c>
      <c r="D106" s="176">
        <f>D104</f>
        <v>76.835000000000008</v>
      </c>
      <c r="E106" s="42"/>
      <c r="F106" s="42"/>
      <c r="G106" s="42"/>
      <c r="H106" s="42"/>
      <c r="I106" s="41"/>
      <c r="J106" s="42"/>
      <c r="K106" s="42"/>
      <c r="L106" s="207"/>
    </row>
    <row r="107" spans="1:12" ht="23.25" customHeight="1" x14ac:dyDescent="0.2">
      <c r="A107" s="180"/>
      <c r="B107" s="181" t="s">
        <v>234</v>
      </c>
      <c r="C107" s="180"/>
      <c r="D107" s="182"/>
      <c r="E107" s="42"/>
      <c r="F107" s="42"/>
      <c r="G107" s="42"/>
      <c r="H107" s="42"/>
      <c r="I107" s="41"/>
      <c r="J107" s="42"/>
      <c r="K107" s="42"/>
      <c r="L107" s="207"/>
    </row>
    <row r="108" spans="1:12" s="146" customFormat="1" ht="33" customHeight="1" x14ac:dyDescent="0.2">
      <c r="A108" s="101">
        <v>4</v>
      </c>
      <c r="B108" s="225" t="s">
        <v>235</v>
      </c>
      <c r="C108" s="101" t="s">
        <v>7</v>
      </c>
      <c r="D108" s="564">
        <f>G44+G52</f>
        <v>76.835000000000008</v>
      </c>
      <c r="E108" s="566"/>
      <c r="F108" s="566"/>
      <c r="G108" s="566"/>
      <c r="H108" s="566"/>
      <c r="I108" s="226"/>
      <c r="J108" s="566"/>
      <c r="K108" s="566"/>
      <c r="L108" s="239"/>
    </row>
    <row r="109" spans="1:12" s="147" customFormat="1" ht="36" customHeight="1" x14ac:dyDescent="0.2">
      <c r="A109" s="101">
        <v>5</v>
      </c>
      <c r="B109" s="225" t="s">
        <v>236</v>
      </c>
      <c r="C109" s="101" t="s">
        <v>7</v>
      </c>
      <c r="D109" s="564">
        <f>D108</f>
        <v>76.835000000000008</v>
      </c>
      <c r="E109" s="566"/>
      <c r="F109" s="566"/>
      <c r="G109" s="566"/>
      <c r="H109" s="566"/>
      <c r="I109" s="226"/>
      <c r="J109" s="566"/>
      <c r="K109" s="566"/>
      <c r="L109" s="239"/>
    </row>
    <row r="110" spans="1:12" s="147" customFormat="1" ht="33.75" customHeight="1" x14ac:dyDescent="0.2">
      <c r="A110" s="180">
        <f>A109+1</f>
        <v>6</v>
      </c>
      <c r="B110" s="57" t="s">
        <v>237</v>
      </c>
      <c r="C110" s="180" t="s">
        <v>7</v>
      </c>
      <c r="D110" s="176">
        <f>G23+G31+G57+G71</f>
        <v>6.1739999999999995</v>
      </c>
      <c r="E110" s="42"/>
      <c r="F110" s="42"/>
      <c r="G110" s="42"/>
      <c r="H110" s="42"/>
      <c r="I110" s="41"/>
      <c r="J110" s="42"/>
      <c r="K110" s="42"/>
      <c r="L110" s="207"/>
    </row>
    <row r="111" spans="1:12" s="147" customFormat="1" ht="32.25" customHeight="1" x14ac:dyDescent="0.2">
      <c r="A111" s="101">
        <f>A110+1</f>
        <v>7</v>
      </c>
      <c r="B111" s="225" t="s">
        <v>238</v>
      </c>
      <c r="C111" s="101" t="s">
        <v>7</v>
      </c>
      <c r="D111" s="259">
        <f>D110</f>
        <v>6.1739999999999995</v>
      </c>
      <c r="E111" s="260"/>
      <c r="F111" s="260"/>
      <c r="G111" s="260"/>
      <c r="H111" s="260"/>
      <c r="I111" s="226"/>
      <c r="J111" s="260"/>
      <c r="K111" s="260"/>
      <c r="L111" s="239"/>
    </row>
    <row r="112" spans="1:12" s="147" customFormat="1" ht="38.25" x14ac:dyDescent="0.2">
      <c r="A112" s="180">
        <f>A111+1</f>
        <v>8</v>
      </c>
      <c r="B112" s="57" t="s">
        <v>239</v>
      </c>
      <c r="C112" s="180" t="s">
        <v>7</v>
      </c>
      <c r="D112" s="176">
        <f>G23+G31+G44+G52+G57+G71</f>
        <v>83.009000000000015</v>
      </c>
      <c r="E112" s="42"/>
      <c r="F112" s="42"/>
      <c r="G112" s="42"/>
      <c r="H112" s="42"/>
      <c r="I112" s="41"/>
      <c r="J112" s="42"/>
      <c r="K112" s="42"/>
      <c r="L112" s="207"/>
    </row>
    <row r="113" spans="1:12" s="30" customFormat="1" ht="14.25" customHeight="1" x14ac:dyDescent="0.2">
      <c r="A113" s="32"/>
      <c r="B113" s="20"/>
      <c r="C113" s="369"/>
      <c r="D113" s="369"/>
      <c r="E113" s="370"/>
      <c r="F113" s="370"/>
      <c r="G113" s="370"/>
      <c r="H113" s="370"/>
      <c r="I113" s="370"/>
      <c r="J113" s="370"/>
      <c r="K113" s="370"/>
      <c r="L113" s="370"/>
    </row>
    <row r="114" spans="1:12" s="62" customFormat="1" x14ac:dyDescent="0.2">
      <c r="B114" s="357"/>
      <c r="C114" s="357"/>
      <c r="D114" s="357"/>
      <c r="E114" s="369"/>
      <c r="F114" s="369"/>
      <c r="G114" s="369"/>
      <c r="H114" s="369"/>
      <c r="I114" s="369"/>
      <c r="J114" s="369"/>
      <c r="K114" s="369"/>
      <c r="L114" s="369"/>
    </row>
    <row r="115" spans="1:12" s="62" customFormat="1" x14ac:dyDescent="0.2">
      <c r="L115" s="111"/>
    </row>
    <row r="116" spans="1:12" s="62" customFormat="1" x14ac:dyDescent="0.2">
      <c r="L116" s="111"/>
    </row>
    <row r="117" spans="1:12" s="62" customFormat="1" x14ac:dyDescent="0.2">
      <c r="B117" s="197" t="s">
        <v>217</v>
      </c>
      <c r="C117" s="103"/>
      <c r="D117" s="103"/>
      <c r="E117" s="103"/>
      <c r="F117" s="103"/>
      <c r="G117" s="103"/>
      <c r="H117" s="103"/>
      <c r="I117" s="103"/>
      <c r="K117" s="197"/>
      <c r="L117" s="111"/>
    </row>
    <row r="118" spans="1:12" s="62" customFormat="1" x14ac:dyDescent="0.2">
      <c r="L118" s="111"/>
    </row>
    <row r="119" spans="1:12" s="62" customFormat="1" x14ac:dyDescent="0.2">
      <c r="L119" s="111"/>
    </row>
    <row r="120" spans="1:12" s="62" customFormat="1" x14ac:dyDescent="0.2">
      <c r="B120" s="62" t="s">
        <v>96</v>
      </c>
      <c r="D120" s="103"/>
      <c r="E120" s="103"/>
      <c r="F120" s="103"/>
      <c r="G120" s="103"/>
      <c r="H120" s="103"/>
      <c r="I120" s="103"/>
      <c r="J120" s="103"/>
      <c r="K120" s="191"/>
      <c r="L120" s="112"/>
    </row>
  </sheetData>
  <sheetProtection formatCells="0" formatColumns="0" formatRows="0" insertColumns="0" insertRows="0" insertHyperlinks="0" deleteColumns="0" sort="0" autoFilter="0" pivotTables="0"/>
  <autoFilter ref="A14:L112" xr:uid="{00000000-0009-0000-0000-000000000000}"/>
  <mergeCells count="33">
    <mergeCell ref="A8:L8"/>
    <mergeCell ref="B35:B39"/>
    <mergeCell ref="B96:B97"/>
    <mergeCell ref="C96:C97"/>
    <mergeCell ref="D96:D97"/>
    <mergeCell ref="E96:E97"/>
    <mergeCell ref="F96:F97"/>
    <mergeCell ref="G96:G97"/>
    <mergeCell ref="H96:H97"/>
    <mergeCell ref="G35:G39"/>
    <mergeCell ref="F92:F94"/>
    <mergeCell ref="G92:G94"/>
    <mergeCell ref="A91:A94"/>
    <mergeCell ref="B92:B94"/>
    <mergeCell ref="C92:C94"/>
    <mergeCell ref="D92:D94"/>
    <mergeCell ref="E92:E94"/>
    <mergeCell ref="A95:A97"/>
    <mergeCell ref="H92:H94"/>
    <mergeCell ref="A17:L17"/>
    <mergeCell ref="A9:L9"/>
    <mergeCell ref="A10:L10"/>
    <mergeCell ref="A13:A14"/>
    <mergeCell ref="B13:B14"/>
    <mergeCell ref="C13:D13"/>
    <mergeCell ref="E13:H13"/>
    <mergeCell ref="I13:L13"/>
    <mergeCell ref="C11:I11"/>
    <mergeCell ref="A35:A39"/>
    <mergeCell ref="C35:C39"/>
    <mergeCell ref="D35:D39"/>
    <mergeCell ref="E35:E39"/>
    <mergeCell ref="F35:F39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90" fitToHeight="0" orientation="landscape" r:id="rId1"/>
  <rowBreaks count="5" manualBreakCount="5">
    <brk id="26" max="11" man="1"/>
    <brk id="51" max="11" man="1"/>
    <brk id="70" max="11" man="1"/>
    <brk id="89" max="11" man="1"/>
    <brk id="108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35"/>
  <sheetViews>
    <sheetView view="pageBreakPreview" topLeftCell="A26" zoomScale="118" zoomScaleNormal="160" zoomScaleSheetLayoutView="118" workbookViewId="0">
      <selection activeCell="A8" sqref="A8:P8"/>
    </sheetView>
  </sheetViews>
  <sheetFormatPr defaultRowHeight="12.75" x14ac:dyDescent="0.2"/>
  <cols>
    <col min="1" max="1" width="7.42578125" customWidth="1"/>
    <col min="2" max="2" width="38.42578125" customWidth="1"/>
    <col min="3" max="4" width="7" customWidth="1"/>
    <col min="5" max="5" width="6.5703125" customWidth="1"/>
    <col min="6" max="6" width="7.42578125" customWidth="1"/>
    <col min="7" max="7" width="9" customWidth="1"/>
    <col min="8" max="8" width="7" customWidth="1"/>
    <col min="9" max="9" width="6.5703125" customWidth="1"/>
    <col min="10" max="10" width="12.5703125" customWidth="1"/>
    <col min="11" max="11" width="18.140625" hidden="1" customWidth="1"/>
    <col min="12" max="12" width="9.140625" customWidth="1"/>
    <col min="13" max="13" width="24.5703125" customWidth="1"/>
    <col min="14" max="14" width="5" customWidth="1"/>
    <col min="15" max="15" width="7.42578125" customWidth="1"/>
    <col min="16" max="16" width="11.140625" customWidth="1"/>
    <col min="17" max="20" width="9.140625" customWidth="1"/>
  </cols>
  <sheetData>
    <row r="1" spans="1:16" s="3" customFormat="1" ht="15.75" hidden="1" x14ac:dyDescent="0.25">
      <c r="A1" s="264"/>
      <c r="B1" s="265"/>
      <c r="C1" s="265"/>
      <c r="D1" s="264"/>
      <c r="E1" s="266"/>
      <c r="F1" s="267"/>
      <c r="G1" s="268"/>
      <c r="H1" s="269"/>
      <c r="I1" s="270"/>
      <c r="J1" s="270"/>
      <c r="K1" s="270"/>
      <c r="P1" s="271"/>
    </row>
    <row r="2" spans="1:16" s="3" customFormat="1" ht="15.75" hidden="1" x14ac:dyDescent="0.25">
      <c r="A2" s="272"/>
      <c r="B2" s="1"/>
      <c r="C2" s="273"/>
      <c r="D2" s="274"/>
      <c r="E2" s="275"/>
      <c r="F2" s="275"/>
      <c r="G2" s="267"/>
      <c r="H2" s="276"/>
      <c r="I2" s="277"/>
      <c r="J2" s="277"/>
      <c r="K2" s="275"/>
      <c r="P2" s="275" t="s">
        <v>57</v>
      </c>
    </row>
    <row r="3" spans="1:16" s="4" customFormat="1" ht="15.75" hidden="1" x14ac:dyDescent="0.25">
      <c r="A3" s="273"/>
      <c r="B3" s="273"/>
      <c r="C3" s="278"/>
      <c r="D3" s="279"/>
      <c r="E3" s="279"/>
      <c r="F3" s="279"/>
      <c r="G3" s="279"/>
      <c r="H3" s="1"/>
      <c r="I3" s="279"/>
      <c r="J3" s="279"/>
      <c r="K3" s="279"/>
      <c r="P3" s="279" t="s">
        <v>411</v>
      </c>
    </row>
    <row r="4" spans="1:16" s="34" customFormat="1" ht="15.75" hidden="1" x14ac:dyDescent="0.25">
      <c r="A4" s="273"/>
      <c r="B4" s="273"/>
      <c r="C4" s="278"/>
      <c r="D4" s="279"/>
      <c r="E4" s="279"/>
      <c r="F4" s="279"/>
      <c r="G4" s="279"/>
      <c r="H4" s="1"/>
      <c r="I4" s="279"/>
      <c r="J4" s="279"/>
      <c r="K4" s="279"/>
      <c r="P4" s="279" t="s">
        <v>296</v>
      </c>
    </row>
    <row r="5" spans="1:16" s="34" customFormat="1" ht="24" hidden="1" customHeight="1" x14ac:dyDescent="0.25">
      <c r="A5" s="280"/>
      <c r="B5" s="281"/>
      <c r="C5" s="278"/>
      <c r="D5" s="282"/>
      <c r="E5" s="282"/>
      <c r="F5" s="282"/>
      <c r="G5" s="282"/>
      <c r="H5" s="1"/>
      <c r="I5" s="282"/>
      <c r="J5" s="282"/>
      <c r="K5" s="282"/>
      <c r="P5" s="282" t="s">
        <v>412</v>
      </c>
    </row>
    <row r="6" spans="1:16" s="34" customFormat="1" ht="15.75" hidden="1" x14ac:dyDescent="0.25">
      <c r="A6" s="283"/>
      <c r="B6" s="284"/>
      <c r="C6" s="278"/>
      <c r="D6" s="279"/>
      <c r="E6" s="279"/>
      <c r="F6" s="279"/>
      <c r="G6" s="279"/>
      <c r="H6" s="1"/>
      <c r="I6" s="279"/>
      <c r="J6" s="279"/>
      <c r="K6" s="279"/>
      <c r="P6" s="279" t="s">
        <v>410</v>
      </c>
    </row>
    <row r="7" spans="1:16" s="34" customFormat="1" ht="15.75" hidden="1" x14ac:dyDescent="0.25">
      <c r="A7" s="285"/>
      <c r="B7" s="279"/>
      <c r="C7" s="278"/>
      <c r="D7" s="279"/>
      <c r="E7" s="279"/>
      <c r="F7" s="279"/>
      <c r="G7" s="279"/>
      <c r="H7" s="1"/>
      <c r="I7" s="279"/>
      <c r="J7" s="279"/>
      <c r="K7" s="279"/>
      <c r="P7" s="279" t="s">
        <v>297</v>
      </c>
    </row>
    <row r="8" spans="1:16" s="62" customFormat="1" ht="18" x14ac:dyDescent="0.2">
      <c r="A8" s="671" t="s">
        <v>248</v>
      </c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1"/>
      <c r="P8" s="671"/>
    </row>
    <row r="9" spans="1:16" s="62" customFormat="1" x14ac:dyDescent="0.2">
      <c r="A9" s="606" t="s">
        <v>409</v>
      </c>
      <c r="B9" s="606"/>
      <c r="C9" s="606"/>
      <c r="D9" s="606"/>
      <c r="E9" s="606"/>
      <c r="F9" s="606"/>
      <c r="G9" s="606"/>
      <c r="H9" s="606"/>
      <c r="I9" s="606"/>
      <c r="J9" s="606"/>
      <c r="K9" s="606"/>
      <c r="L9" s="606"/>
      <c r="M9" s="606"/>
      <c r="N9" s="606"/>
      <c r="O9" s="606"/>
      <c r="P9" s="606"/>
    </row>
    <row r="10" spans="1:16" s="62" customFormat="1" x14ac:dyDescent="0.2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15"/>
      <c r="M10" s="67"/>
      <c r="N10" s="67"/>
      <c r="O10" s="15"/>
      <c r="P10" s="67"/>
    </row>
    <row r="11" spans="1:16" s="62" customFormat="1" x14ac:dyDescent="0.2">
      <c r="A11" s="68"/>
      <c r="B11" s="67"/>
      <c r="C11" s="68"/>
      <c r="D11" s="68"/>
      <c r="E11" s="68"/>
      <c r="F11" s="69"/>
      <c r="G11" s="64"/>
      <c r="H11" s="64"/>
      <c r="I11" s="67"/>
      <c r="J11" s="67"/>
      <c r="K11" s="67"/>
      <c r="L11" s="15"/>
      <c r="M11" s="67"/>
      <c r="N11" s="67"/>
      <c r="O11" s="15"/>
      <c r="P11" s="67"/>
    </row>
    <row r="12" spans="1:16" s="62" customFormat="1" ht="25.5" x14ac:dyDescent="0.2">
      <c r="A12" s="68"/>
      <c r="B12" s="215"/>
      <c r="C12" s="215" t="s">
        <v>413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</row>
    <row r="13" spans="1:16" s="62" customFormat="1" x14ac:dyDescent="0.2">
      <c r="A13" s="607" t="s">
        <v>73</v>
      </c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</row>
    <row r="14" spans="1:16" s="62" customFormat="1" x14ac:dyDescent="0.2">
      <c r="L14" s="70"/>
      <c r="O14" s="70"/>
    </row>
    <row r="15" spans="1:16" s="62" customFormat="1" ht="17.25" customHeight="1" x14ac:dyDescent="0.2">
      <c r="A15" s="611" t="s">
        <v>298</v>
      </c>
      <c r="B15" s="611"/>
      <c r="C15" s="611"/>
      <c r="D15" s="611"/>
      <c r="E15" s="611"/>
      <c r="F15" s="611"/>
      <c r="G15" s="611"/>
      <c r="H15" s="611"/>
      <c r="I15" s="611"/>
      <c r="J15" s="611"/>
      <c r="K15" s="611"/>
      <c r="L15" s="611"/>
      <c r="M15" s="611"/>
      <c r="N15" s="611"/>
      <c r="O15" s="611"/>
      <c r="P15" s="611"/>
    </row>
    <row r="16" spans="1:16" s="62" customFormat="1" x14ac:dyDescent="0.2">
      <c r="L16" s="70"/>
      <c r="O16" s="70"/>
    </row>
    <row r="17" spans="1:19" s="62" customFormat="1" x14ac:dyDescent="0.2">
      <c r="A17" s="608" t="s">
        <v>11</v>
      </c>
      <c r="B17" s="608" t="s">
        <v>0</v>
      </c>
      <c r="C17" s="608" t="s">
        <v>1</v>
      </c>
      <c r="D17" s="608"/>
      <c r="E17" s="608"/>
      <c r="F17" s="608"/>
      <c r="G17" s="608" t="s">
        <v>3</v>
      </c>
      <c r="H17" s="608"/>
      <c r="I17" s="608"/>
      <c r="J17" s="608"/>
      <c r="K17" s="71"/>
      <c r="L17" s="72"/>
      <c r="M17" s="608" t="s">
        <v>74</v>
      </c>
      <c r="N17" s="608"/>
      <c r="O17" s="608"/>
      <c r="P17" s="608"/>
    </row>
    <row r="18" spans="1:19" s="62" customFormat="1" x14ac:dyDescent="0.2">
      <c r="A18" s="608"/>
      <c r="B18" s="608"/>
      <c r="C18" s="71"/>
      <c r="D18" s="73"/>
      <c r="E18" s="609" t="s">
        <v>2</v>
      </c>
      <c r="F18" s="610"/>
      <c r="G18" s="71"/>
      <c r="H18" s="71"/>
      <c r="I18" s="71"/>
      <c r="J18" s="71"/>
      <c r="K18" s="71"/>
      <c r="L18" s="72"/>
      <c r="M18" s="71"/>
      <c r="N18" s="71"/>
      <c r="O18" s="72"/>
      <c r="P18" s="71"/>
    </row>
    <row r="19" spans="1:19" s="62" customFormat="1" ht="76.5" x14ac:dyDescent="0.2">
      <c r="A19" s="608"/>
      <c r="B19" s="608"/>
      <c r="C19" s="71" t="s">
        <v>6</v>
      </c>
      <c r="D19" s="71" t="s">
        <v>75</v>
      </c>
      <c r="E19" s="71" t="s">
        <v>10</v>
      </c>
      <c r="F19" s="71" t="s">
        <v>8</v>
      </c>
      <c r="G19" s="71" t="s">
        <v>4</v>
      </c>
      <c r="H19" s="71" t="s">
        <v>6</v>
      </c>
      <c r="I19" s="71" t="s">
        <v>2</v>
      </c>
      <c r="J19" s="71" t="s">
        <v>76</v>
      </c>
      <c r="K19" s="71" t="s">
        <v>77</v>
      </c>
      <c r="L19" s="72" t="s">
        <v>78</v>
      </c>
      <c r="M19" s="71" t="s">
        <v>4</v>
      </c>
      <c r="N19" s="71" t="s">
        <v>6</v>
      </c>
      <c r="O19" s="72" t="s">
        <v>2</v>
      </c>
      <c r="P19" s="71" t="s">
        <v>79</v>
      </c>
    </row>
    <row r="20" spans="1:19" s="62" customFormat="1" x14ac:dyDescent="0.2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74">
        <v>6</v>
      </c>
      <c r="G20" s="74">
        <v>7</v>
      </c>
      <c r="H20" s="74">
        <v>8</v>
      </c>
      <c r="I20" s="74">
        <v>9</v>
      </c>
      <c r="J20" s="74">
        <v>10</v>
      </c>
      <c r="K20" s="74">
        <v>11</v>
      </c>
      <c r="L20" s="75">
        <v>11</v>
      </c>
      <c r="M20" s="74">
        <v>12</v>
      </c>
      <c r="N20" s="74">
        <v>13</v>
      </c>
      <c r="O20" s="75">
        <v>14</v>
      </c>
      <c r="P20" s="74">
        <v>15</v>
      </c>
    </row>
    <row r="21" spans="1:19" s="62" customFormat="1" x14ac:dyDescent="0.2">
      <c r="A21" s="76" t="s">
        <v>80</v>
      </c>
      <c r="B21" s="77"/>
      <c r="C21" s="78"/>
      <c r="D21" s="78"/>
      <c r="E21" s="78"/>
      <c r="F21" s="78"/>
      <c r="G21" s="77"/>
      <c r="H21" s="78"/>
      <c r="I21" s="78"/>
      <c r="J21" s="77"/>
      <c r="K21" s="77"/>
      <c r="L21" s="79"/>
      <c r="M21" s="77"/>
      <c r="N21" s="78"/>
      <c r="O21" s="80"/>
      <c r="P21" s="81"/>
    </row>
    <row r="22" spans="1:19" s="62" customFormat="1" ht="71.25" customHeight="1" x14ac:dyDescent="0.2">
      <c r="A22" s="50">
        <v>1</v>
      </c>
      <c r="B22" s="45" t="s">
        <v>98</v>
      </c>
      <c r="C22" s="49" t="s">
        <v>8</v>
      </c>
      <c r="D22" s="49">
        <v>65</v>
      </c>
      <c r="E22" s="82">
        <v>15.75</v>
      </c>
      <c r="F22" s="83">
        <v>1.1000000000000001</v>
      </c>
      <c r="G22" s="49" t="s">
        <v>81</v>
      </c>
      <c r="H22" s="49" t="s">
        <v>7</v>
      </c>
      <c r="I22" s="49">
        <f>F22*1.8</f>
        <v>1.9800000000000002</v>
      </c>
      <c r="J22" s="49" t="s">
        <v>82</v>
      </c>
      <c r="K22" s="36" t="s">
        <v>83</v>
      </c>
      <c r="L22" s="84">
        <v>2.0569999999999999</v>
      </c>
      <c r="M22" s="85" t="s">
        <v>84</v>
      </c>
      <c r="N22" s="42" t="s">
        <v>7</v>
      </c>
      <c r="O22" s="61">
        <f>F22*L22</f>
        <v>2.2627000000000002</v>
      </c>
      <c r="P22" s="41" t="s">
        <v>57</v>
      </c>
    </row>
    <row r="23" spans="1:19" s="62" customFormat="1" ht="49.5" customHeight="1" x14ac:dyDescent="0.2">
      <c r="A23" s="53"/>
      <c r="B23" s="57"/>
      <c r="C23" s="58"/>
      <c r="D23" s="58"/>
      <c r="E23" s="58"/>
      <c r="F23" s="58"/>
      <c r="G23" s="58"/>
      <c r="H23" s="58"/>
      <c r="I23" s="58"/>
      <c r="J23" s="58"/>
      <c r="K23" s="36" t="s">
        <v>85</v>
      </c>
      <c r="L23" s="84">
        <f>ROUND(0.105*1445.1/1000,3)</f>
        <v>0.152</v>
      </c>
      <c r="M23" s="85" t="s">
        <v>351</v>
      </c>
      <c r="N23" s="42" t="s">
        <v>7</v>
      </c>
      <c r="O23" s="86">
        <f>F22*0.152</f>
        <v>0.16720000000000002</v>
      </c>
      <c r="P23" s="41" t="s">
        <v>57</v>
      </c>
    </row>
    <row r="24" spans="1:19" s="62" customFormat="1" ht="110.25" customHeight="1" x14ac:dyDescent="0.2">
      <c r="A24" s="50">
        <v>2</v>
      </c>
      <c r="B24" s="87" t="s">
        <v>103</v>
      </c>
      <c r="C24" s="50" t="s">
        <v>8</v>
      </c>
      <c r="D24" s="49">
        <v>80</v>
      </c>
      <c r="E24" s="50">
        <v>60</v>
      </c>
      <c r="F24" s="88">
        <f>ROUND(D24*E24/1000,2)</f>
        <v>4.8</v>
      </c>
      <c r="G24" s="50" t="s">
        <v>87</v>
      </c>
      <c r="H24" s="50" t="s">
        <v>7</v>
      </c>
      <c r="I24" s="50">
        <f>F24*1.8</f>
        <v>8.64</v>
      </c>
      <c r="J24" s="50" t="s">
        <v>82</v>
      </c>
      <c r="K24" s="41" t="s">
        <v>86</v>
      </c>
      <c r="L24" s="89">
        <f>(21000/12)/1000</f>
        <v>1.75</v>
      </c>
      <c r="M24" s="90" t="s">
        <v>88</v>
      </c>
      <c r="N24" s="60" t="s">
        <v>7</v>
      </c>
      <c r="O24" s="91">
        <f>F24*L24</f>
        <v>8.4</v>
      </c>
      <c r="P24" s="90" t="s">
        <v>57</v>
      </c>
      <c r="Q24" s="92"/>
      <c r="R24" s="604"/>
      <c r="S24" s="604"/>
    </row>
    <row r="25" spans="1:19" s="62" customFormat="1" ht="59.25" customHeight="1" x14ac:dyDescent="0.2">
      <c r="A25" s="95"/>
      <c r="B25" s="95"/>
      <c r="C25" s="569"/>
      <c r="D25" s="569"/>
      <c r="E25" s="569"/>
      <c r="F25" s="569"/>
      <c r="G25" s="569"/>
      <c r="H25" s="569"/>
      <c r="I25" s="569"/>
      <c r="J25" s="569"/>
      <c r="K25" s="224" t="s">
        <v>89</v>
      </c>
      <c r="L25" s="93">
        <f>1/0.08*1.03/8</f>
        <v>1.609375</v>
      </c>
      <c r="M25" s="90" t="s">
        <v>90</v>
      </c>
      <c r="N25" s="60" t="s">
        <v>10</v>
      </c>
      <c r="O25" s="232">
        <f>F24*L25</f>
        <v>7.7249999999999996</v>
      </c>
      <c r="P25" s="90" t="s">
        <v>58</v>
      </c>
      <c r="Q25" s="94"/>
    </row>
    <row r="26" spans="1:19" s="62" customFormat="1" ht="80.25" customHeight="1" x14ac:dyDescent="0.2">
      <c r="A26" s="87"/>
      <c r="B26" s="87"/>
      <c r="C26" s="568"/>
      <c r="D26" s="568"/>
      <c r="E26" s="568"/>
      <c r="F26" s="568"/>
      <c r="G26" s="568"/>
      <c r="H26" s="568"/>
      <c r="I26" s="568"/>
      <c r="J26" s="568"/>
      <c r="K26" s="90" t="s">
        <v>91</v>
      </c>
      <c r="L26" s="93">
        <f>1/0.08*0.0067</f>
        <v>8.3750000000000005E-2</v>
      </c>
      <c r="M26" s="90" t="s">
        <v>92</v>
      </c>
      <c r="N26" s="60" t="s">
        <v>8</v>
      </c>
      <c r="O26" s="232">
        <f>F24/0.08*0.0067/8</f>
        <v>5.0250000000000003E-2</v>
      </c>
      <c r="P26" s="90" t="s">
        <v>58</v>
      </c>
      <c r="Q26" s="94"/>
    </row>
    <row r="27" spans="1:19" s="62" customFormat="1" ht="41.25" customHeight="1" x14ac:dyDescent="0.2">
      <c r="A27" s="95"/>
      <c r="B27" s="95"/>
      <c r="C27" s="59"/>
      <c r="D27" s="59"/>
      <c r="E27" s="59"/>
      <c r="F27" s="59"/>
      <c r="G27" s="59"/>
      <c r="H27" s="59"/>
      <c r="I27" s="59"/>
      <c r="J27" s="59"/>
      <c r="K27" s="90" t="s">
        <v>93</v>
      </c>
      <c r="L27" s="93">
        <f>1/0.085*(0.14+0.021)</f>
        <v>1.8941176470588235</v>
      </c>
      <c r="M27" s="90" t="s">
        <v>94</v>
      </c>
      <c r="N27" s="60" t="s">
        <v>5</v>
      </c>
      <c r="O27" s="61">
        <f>F24*L27</f>
        <v>9.091764705882353</v>
      </c>
      <c r="P27" s="90" t="s">
        <v>58</v>
      </c>
      <c r="Q27" s="94"/>
    </row>
    <row r="28" spans="1:19" s="62" customFormat="1" x14ac:dyDescent="0.2">
      <c r="A28" s="351"/>
      <c r="B28" s="77" t="s">
        <v>338</v>
      </c>
      <c r="C28" s="352"/>
      <c r="D28" s="353"/>
      <c r="E28" s="353"/>
      <c r="F28" s="353"/>
      <c r="G28" s="353"/>
      <c r="H28" s="353"/>
      <c r="I28" s="353"/>
      <c r="J28" s="353"/>
      <c r="K28" s="352"/>
      <c r="L28" s="354"/>
      <c r="M28" s="352"/>
      <c r="N28" s="352"/>
      <c r="O28" s="354"/>
      <c r="P28" s="355"/>
    </row>
    <row r="29" spans="1:19" s="62" customFormat="1" ht="51" x14ac:dyDescent="0.2">
      <c r="A29" s="96">
        <f>A24+1</f>
        <v>3</v>
      </c>
      <c r="B29" s="204" t="s">
        <v>259</v>
      </c>
      <c r="C29" s="60"/>
      <c r="D29" s="60"/>
      <c r="E29" s="97"/>
      <c r="F29" s="98"/>
      <c r="G29" s="96"/>
      <c r="H29" s="96"/>
      <c r="I29" s="99"/>
      <c r="J29" s="96"/>
      <c r="K29" s="100"/>
      <c r="L29" s="101"/>
      <c r="M29" s="102"/>
      <c r="N29" s="60" t="s">
        <v>7</v>
      </c>
      <c r="O29" s="61">
        <f>I24+I22</f>
        <v>10.620000000000001</v>
      </c>
      <c r="P29" s="90" t="s">
        <v>58</v>
      </c>
    </row>
    <row r="30" spans="1:19" s="62" customFormat="1" x14ac:dyDescent="0.2">
      <c r="L30" s="70"/>
      <c r="O30" s="70"/>
      <c r="Q30" s="605"/>
    </row>
    <row r="31" spans="1:19" s="62" customFormat="1" x14ac:dyDescent="0.2">
      <c r="L31" s="70"/>
      <c r="O31" s="70"/>
      <c r="Q31" s="605"/>
    </row>
    <row r="32" spans="1:19" s="62" customFormat="1" x14ac:dyDescent="0.2">
      <c r="B32" t="s">
        <v>217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4"/>
      <c r="M32"/>
      <c r="O32" s="70"/>
      <c r="Q32" s="605"/>
    </row>
    <row r="33" spans="2:17" s="62" customFormat="1" x14ac:dyDescent="0.2">
      <c r="L33" s="70"/>
      <c r="O33" s="70"/>
      <c r="Q33" s="605"/>
    </row>
    <row r="34" spans="2:17" s="62" customFormat="1" x14ac:dyDescent="0.2">
      <c r="L34" s="70"/>
      <c r="O34" s="70"/>
      <c r="Q34" s="605"/>
    </row>
    <row r="35" spans="2:17" s="62" customFormat="1" x14ac:dyDescent="0.2">
      <c r="B35" s="62" t="s">
        <v>96</v>
      </c>
      <c r="D35" s="103"/>
      <c r="E35" s="103"/>
      <c r="F35" s="103"/>
      <c r="G35" s="103"/>
      <c r="H35" s="103"/>
      <c r="I35" s="103"/>
      <c r="J35" s="103"/>
      <c r="K35" s="103"/>
      <c r="L35" s="104"/>
      <c r="O35" s="70"/>
      <c r="Q35" s="605"/>
    </row>
  </sheetData>
  <sheetProtection formatCells="0" formatColumns="0" formatRows="0" insertColumns="0" insertRows="0" insertHyperlinks="0" deleteColumns="0" sort="0" autoFilter="0" pivotTables="0"/>
  <autoFilter ref="A19:S29" xr:uid="{00000000-0009-0000-0000-000001000000}"/>
  <mergeCells count="12">
    <mergeCell ref="A8:P8"/>
    <mergeCell ref="R24:S24"/>
    <mergeCell ref="Q30:Q35"/>
    <mergeCell ref="A9:P9"/>
    <mergeCell ref="A13:P13"/>
    <mergeCell ref="A17:A19"/>
    <mergeCell ref="B17:B19"/>
    <mergeCell ref="C17:F17"/>
    <mergeCell ref="G17:J17"/>
    <mergeCell ref="M17:P17"/>
    <mergeCell ref="E18:F18"/>
    <mergeCell ref="A15:P15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77" orientation="landscape" r:id="rId1"/>
  <rowBreaks count="1" manualBreakCount="1">
    <brk id="25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0"/>
  <sheetViews>
    <sheetView view="pageBreakPreview" topLeftCell="A52" zoomScale="130" zoomScaleNormal="130" zoomScaleSheetLayoutView="130" workbookViewId="0">
      <selection activeCell="A8" sqref="A8:Q8"/>
    </sheetView>
  </sheetViews>
  <sheetFormatPr defaultColWidth="9.140625" defaultRowHeight="12.75" x14ac:dyDescent="0.2"/>
  <cols>
    <col min="1" max="1" width="4.140625" style="4" customWidth="1"/>
    <col min="2" max="2" width="36.5703125" style="4" customWidth="1"/>
    <col min="3" max="3" width="7.28515625" style="4" customWidth="1"/>
    <col min="4" max="4" width="11.28515625" style="4" customWidth="1"/>
    <col min="5" max="5" width="7.85546875" style="4" customWidth="1"/>
    <col min="6" max="6" width="13.7109375" style="4" customWidth="1"/>
    <col min="7" max="7" width="12.7109375" style="4" customWidth="1"/>
    <col min="8" max="8" width="8.5703125" style="22" customWidth="1"/>
    <col min="9" max="9" width="6.28515625" style="22" customWidth="1"/>
    <col min="10" max="10" width="7" style="22" customWidth="1"/>
    <col min="11" max="12" width="7" style="22" hidden="1" customWidth="1"/>
    <col min="13" max="13" width="21.140625" style="2" customWidth="1"/>
    <col min="14" max="14" width="9" style="2" customWidth="1"/>
    <col min="15" max="15" width="11.7109375" style="22" hidden="1" customWidth="1"/>
    <col min="16" max="16" width="9.5703125" style="22" customWidth="1"/>
    <col min="17" max="17" width="12.28515625" style="22" customWidth="1"/>
    <col min="18" max="18" width="20.5703125" style="4" customWidth="1"/>
    <col min="19" max="16384" width="9.140625" style="4"/>
  </cols>
  <sheetData>
    <row r="1" spans="1:24" ht="15.75" hidden="1" x14ac:dyDescent="0.25">
      <c r="A1" s="287"/>
      <c r="B1" s="288"/>
      <c r="C1" s="288"/>
      <c r="D1" s="287"/>
      <c r="E1" s="289"/>
      <c r="F1" s="290"/>
      <c r="G1" s="291"/>
      <c r="H1" s="292"/>
      <c r="I1" s="293"/>
      <c r="J1" s="293"/>
      <c r="K1" s="293"/>
      <c r="L1" s="293"/>
      <c r="M1" s="293"/>
      <c r="N1" s="62"/>
      <c r="O1" s="62"/>
      <c r="P1" s="62"/>
      <c r="Q1" s="271"/>
    </row>
    <row r="2" spans="1:24" ht="15.75" hidden="1" x14ac:dyDescent="0.25">
      <c r="A2" s="272"/>
      <c r="B2" s="262"/>
      <c r="C2" s="294"/>
      <c r="D2" s="295"/>
      <c r="E2" s="296"/>
      <c r="F2" s="296"/>
      <c r="G2" s="290"/>
      <c r="H2" s="291"/>
      <c r="I2" s="297"/>
      <c r="J2" s="297"/>
      <c r="K2" s="297"/>
      <c r="L2" s="297"/>
      <c r="M2" s="296"/>
      <c r="N2" s="62"/>
      <c r="O2" s="62"/>
      <c r="P2" s="62"/>
      <c r="Q2" s="275" t="s">
        <v>57</v>
      </c>
    </row>
    <row r="3" spans="1:24" ht="15.75" hidden="1" x14ac:dyDescent="0.25">
      <c r="A3" s="273"/>
      <c r="B3" s="294"/>
      <c r="C3" s="298"/>
      <c r="D3" s="299"/>
      <c r="E3" s="299"/>
      <c r="F3" s="299"/>
      <c r="G3" s="299"/>
      <c r="H3" s="262"/>
      <c r="I3" s="299"/>
      <c r="J3" s="299"/>
      <c r="K3" s="299"/>
      <c r="L3" s="299"/>
      <c r="M3" s="299"/>
      <c r="N3" s="62"/>
      <c r="O3" s="62"/>
      <c r="P3" s="62"/>
      <c r="Q3" s="279" t="s">
        <v>411</v>
      </c>
    </row>
    <row r="4" spans="1:24" ht="15.75" hidden="1" x14ac:dyDescent="0.25">
      <c r="A4" s="273"/>
      <c r="B4" s="294"/>
      <c r="C4" s="298"/>
      <c r="D4" s="299"/>
      <c r="E4" s="299"/>
      <c r="F4" s="299"/>
      <c r="G4" s="299"/>
      <c r="H4" s="262"/>
      <c r="I4" s="299"/>
      <c r="J4" s="299"/>
      <c r="K4" s="299"/>
      <c r="L4" s="299"/>
      <c r="M4" s="299"/>
      <c r="N4" s="62"/>
      <c r="O4" s="62"/>
      <c r="P4" s="62"/>
      <c r="Q4" s="279" t="s">
        <v>296</v>
      </c>
    </row>
    <row r="5" spans="1:24" ht="15.75" hidden="1" x14ac:dyDescent="0.25">
      <c r="A5" s="280"/>
      <c r="B5" s="300"/>
      <c r="C5" s="298"/>
      <c r="D5" s="301"/>
      <c r="E5" s="301"/>
      <c r="F5" s="301"/>
      <c r="G5" s="301"/>
      <c r="H5" s="262"/>
      <c r="I5" s="301"/>
      <c r="J5" s="301"/>
      <c r="K5" s="301"/>
      <c r="L5" s="301"/>
      <c r="M5" s="301"/>
      <c r="N5" s="62"/>
      <c r="O5" s="62"/>
      <c r="P5" s="62"/>
      <c r="Q5" s="282" t="s">
        <v>412</v>
      </c>
    </row>
    <row r="6" spans="1:24" ht="15.75" hidden="1" x14ac:dyDescent="0.25">
      <c r="A6" s="283"/>
      <c r="B6" s="302"/>
      <c r="C6" s="298"/>
      <c r="D6" s="299"/>
      <c r="E6" s="299"/>
      <c r="F6" s="299"/>
      <c r="G6" s="299"/>
      <c r="H6" s="262"/>
      <c r="I6" s="299"/>
      <c r="J6" s="299"/>
      <c r="K6" s="299"/>
      <c r="L6" s="299"/>
      <c r="M6" s="299"/>
      <c r="N6" s="62"/>
      <c r="O6" s="62"/>
      <c r="P6" s="62"/>
      <c r="Q6" s="279" t="s">
        <v>410</v>
      </c>
    </row>
    <row r="7" spans="1:24" ht="15.75" hidden="1" x14ac:dyDescent="0.25">
      <c r="A7" s="285"/>
      <c r="B7" s="299"/>
      <c r="C7" s="298"/>
      <c r="D7" s="299"/>
      <c r="E7" s="299"/>
      <c r="F7" s="299"/>
      <c r="G7" s="299"/>
      <c r="H7" s="262"/>
      <c r="I7" s="299"/>
      <c r="J7" s="299"/>
      <c r="K7" s="299"/>
      <c r="L7" s="299"/>
      <c r="M7" s="299"/>
      <c r="N7" s="62"/>
      <c r="O7" s="62"/>
      <c r="P7" s="62"/>
      <c r="Q7" s="279" t="s">
        <v>297</v>
      </c>
    </row>
    <row r="8" spans="1:24" ht="18.75" x14ac:dyDescent="0.2">
      <c r="A8" s="672" t="s">
        <v>248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404"/>
      <c r="S8" s="251"/>
      <c r="T8" s="251"/>
      <c r="U8" s="251"/>
      <c r="V8" s="251"/>
      <c r="W8" s="251"/>
      <c r="X8" s="251"/>
    </row>
    <row r="9" spans="1:24" s="6" customFormat="1" x14ac:dyDescent="0.2">
      <c r="A9" s="636" t="s">
        <v>395</v>
      </c>
      <c r="B9" s="636"/>
      <c r="C9" s="636"/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6"/>
    </row>
    <row r="10" spans="1:24" s="3" customFormat="1" ht="49.5" customHeight="1" x14ac:dyDescent="0.2">
      <c r="A10" s="286" t="s">
        <v>260</v>
      </c>
      <c r="B10" s="286"/>
      <c r="C10" s="286"/>
      <c r="D10" s="305" t="s">
        <v>413</v>
      </c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6"/>
      <c r="Q10" s="307"/>
    </row>
    <row r="11" spans="1:24" s="3" customFormat="1" x14ac:dyDescent="0.2">
      <c r="A11" s="286"/>
      <c r="B11" s="286"/>
      <c r="C11" s="286"/>
      <c r="D11" s="308"/>
      <c r="E11" s="308"/>
      <c r="F11" s="309"/>
      <c r="G11" s="310"/>
      <c r="H11" s="308"/>
      <c r="I11" s="308"/>
      <c r="J11" s="308"/>
      <c r="K11" s="308"/>
      <c r="L11" s="308"/>
      <c r="M11" s="308"/>
      <c r="N11" s="308"/>
      <c r="O11" s="308"/>
      <c r="P11" s="311"/>
      <c r="Q11" s="307"/>
    </row>
    <row r="12" spans="1:24" s="3" customFormat="1" ht="15.75" customHeight="1" x14ac:dyDescent="0.2">
      <c r="A12" s="286"/>
      <c r="B12" s="286"/>
      <c r="C12" s="286"/>
      <c r="D12" s="611" t="s">
        <v>261</v>
      </c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</row>
    <row r="13" spans="1:24" s="3" customFormat="1" x14ac:dyDescent="0.2">
      <c r="A13" s="7"/>
      <c r="B13" s="7"/>
      <c r="C13" s="7"/>
      <c r="D13" s="7"/>
      <c r="E13" s="8"/>
      <c r="F13" s="9"/>
      <c r="G13" s="9"/>
      <c r="H13" s="9"/>
      <c r="I13" s="8"/>
      <c r="J13" s="9"/>
      <c r="K13" s="9"/>
      <c r="L13" s="9"/>
      <c r="M13" s="9"/>
      <c r="N13" s="9"/>
      <c r="O13" s="9"/>
      <c r="P13" s="7"/>
      <c r="Q13" s="7"/>
    </row>
    <row r="14" spans="1:24" ht="15.75" customHeight="1" x14ac:dyDescent="0.2">
      <c r="A14" s="626" t="s">
        <v>11</v>
      </c>
      <c r="B14" s="623" t="s">
        <v>0</v>
      </c>
      <c r="C14" s="626" t="s">
        <v>12</v>
      </c>
      <c r="D14" s="626" t="s">
        <v>13</v>
      </c>
      <c r="E14" s="623" t="s">
        <v>14</v>
      </c>
      <c r="F14" s="626" t="s">
        <v>15</v>
      </c>
      <c r="G14" s="623" t="s">
        <v>16</v>
      </c>
      <c r="H14" s="626" t="s">
        <v>17</v>
      </c>
      <c r="I14" s="629" t="s">
        <v>18</v>
      </c>
      <c r="J14" s="637"/>
      <c r="K14" s="422"/>
      <c r="L14" s="422"/>
      <c r="M14" s="629" t="s">
        <v>19</v>
      </c>
      <c r="N14" s="630"/>
      <c r="O14" s="630"/>
      <c r="P14" s="630"/>
      <c r="Q14" s="631"/>
    </row>
    <row r="15" spans="1:24" ht="15.75" customHeight="1" x14ac:dyDescent="0.2">
      <c r="A15" s="627"/>
      <c r="B15" s="624"/>
      <c r="C15" s="627"/>
      <c r="D15" s="627"/>
      <c r="E15" s="624"/>
      <c r="F15" s="627"/>
      <c r="G15" s="624"/>
      <c r="H15" s="627"/>
      <c r="I15" s="632"/>
      <c r="J15" s="638"/>
      <c r="K15" s="423"/>
      <c r="L15" s="423"/>
      <c r="M15" s="632"/>
      <c r="N15" s="633"/>
      <c r="O15" s="633"/>
      <c r="P15" s="633"/>
      <c r="Q15" s="634"/>
    </row>
    <row r="16" spans="1:24" ht="39.75" customHeight="1" x14ac:dyDescent="0.2">
      <c r="A16" s="628"/>
      <c r="B16" s="625"/>
      <c r="C16" s="628"/>
      <c r="D16" s="628"/>
      <c r="E16" s="625"/>
      <c r="F16" s="628"/>
      <c r="G16" s="625"/>
      <c r="H16" s="628"/>
      <c r="I16" s="411" t="s">
        <v>356</v>
      </c>
      <c r="J16" s="411" t="s">
        <v>357</v>
      </c>
      <c r="K16" s="424"/>
      <c r="L16" s="424"/>
      <c r="M16" s="412" t="s">
        <v>4</v>
      </c>
      <c r="N16" s="413" t="s">
        <v>6</v>
      </c>
      <c r="O16" s="414" t="s">
        <v>20</v>
      </c>
      <c r="P16" s="411" t="s">
        <v>2</v>
      </c>
      <c r="Q16" s="414" t="s">
        <v>79</v>
      </c>
    </row>
    <row r="17" spans="1:18" x14ac:dyDescent="0.2">
      <c r="A17" s="415" t="s">
        <v>21</v>
      </c>
      <c r="B17" s="416" t="s">
        <v>22</v>
      </c>
      <c r="C17" s="416" t="s">
        <v>23</v>
      </c>
      <c r="D17" s="416" t="s">
        <v>24</v>
      </c>
      <c r="E17" s="416" t="s">
        <v>25</v>
      </c>
      <c r="F17" s="416" t="s">
        <v>26</v>
      </c>
      <c r="G17" s="416" t="s">
        <v>27</v>
      </c>
      <c r="H17" s="416" t="s">
        <v>28</v>
      </c>
      <c r="I17" s="416" t="s">
        <v>29</v>
      </c>
      <c r="J17" s="416" t="s">
        <v>30</v>
      </c>
      <c r="K17" s="425"/>
      <c r="L17" s="425"/>
      <c r="M17" s="417" t="s">
        <v>31</v>
      </c>
      <c r="N17" s="415" t="s">
        <v>32</v>
      </c>
      <c r="O17" s="416" t="s">
        <v>33</v>
      </c>
      <c r="P17" s="416" t="s">
        <v>33</v>
      </c>
      <c r="Q17" s="416" t="s">
        <v>34</v>
      </c>
    </row>
    <row r="18" spans="1:18" s="10" customFormat="1" ht="18" customHeight="1" x14ac:dyDescent="0.2">
      <c r="A18" s="418"/>
      <c r="B18" s="612" t="s">
        <v>100</v>
      </c>
      <c r="C18" s="613"/>
      <c r="D18" s="613"/>
      <c r="E18" s="613"/>
      <c r="F18" s="613"/>
      <c r="G18" s="613"/>
      <c r="H18" s="613"/>
      <c r="I18" s="613"/>
      <c r="J18" s="613"/>
      <c r="K18" s="613"/>
      <c r="L18" s="613"/>
      <c r="M18" s="613"/>
      <c r="N18" s="613"/>
      <c r="O18" s="613"/>
      <c r="P18" s="613"/>
      <c r="Q18" s="614"/>
    </row>
    <row r="19" spans="1:18" s="10" customFormat="1" ht="13.5" x14ac:dyDescent="0.2">
      <c r="A19" s="19"/>
      <c r="B19" s="17"/>
      <c r="C19" s="550">
        <v>350</v>
      </c>
      <c r="D19" s="550" t="s">
        <v>35</v>
      </c>
      <c r="E19" s="551"/>
      <c r="F19" s="551"/>
      <c r="G19" s="551"/>
      <c r="H19" s="551">
        <v>180</v>
      </c>
      <c r="I19" s="551"/>
      <c r="J19" s="551"/>
      <c r="K19" s="426"/>
      <c r="L19" s="426"/>
      <c r="M19" s="16"/>
      <c r="N19" s="21"/>
      <c r="O19" s="17"/>
      <c r="P19" s="17"/>
      <c r="Q19" s="17"/>
    </row>
    <row r="20" spans="1:18" s="10" customFormat="1" ht="36" x14ac:dyDescent="0.2">
      <c r="A20" s="589">
        <v>1</v>
      </c>
      <c r="B20" s="600" t="s">
        <v>358</v>
      </c>
      <c r="C20" s="620"/>
      <c r="D20" s="589" t="s">
        <v>35</v>
      </c>
      <c r="E20" s="616"/>
      <c r="F20" s="616" t="s">
        <v>36</v>
      </c>
      <c r="G20" s="616" t="s">
        <v>352</v>
      </c>
      <c r="H20" s="616"/>
      <c r="I20" s="402">
        <v>54</v>
      </c>
      <c r="J20" s="402">
        <f>(H19*I20)/1000</f>
        <v>9.7200000000000006</v>
      </c>
      <c r="K20" s="405"/>
      <c r="L20" s="405"/>
      <c r="M20" s="419" t="s">
        <v>99</v>
      </c>
      <c r="N20" s="318" t="s">
        <v>8</v>
      </c>
      <c r="O20" s="312">
        <v>1.24</v>
      </c>
      <c r="P20" s="319">
        <f>J20*O20</f>
        <v>12.052800000000001</v>
      </c>
      <c r="Q20" s="410" t="s">
        <v>37</v>
      </c>
    </row>
    <row r="21" spans="1:18" s="10" customFormat="1" ht="27.75" customHeight="1" x14ac:dyDescent="0.2">
      <c r="A21" s="590"/>
      <c r="B21" s="601"/>
      <c r="C21" s="621"/>
      <c r="D21" s="590"/>
      <c r="E21" s="617"/>
      <c r="F21" s="617"/>
      <c r="G21" s="617"/>
      <c r="H21" s="617"/>
      <c r="I21" s="493"/>
      <c r="J21" s="493"/>
      <c r="K21" s="427"/>
      <c r="L21" s="427"/>
      <c r="M21" s="521" t="s">
        <v>394</v>
      </c>
      <c r="N21" s="522"/>
      <c r="O21" s="523"/>
      <c r="P21" s="524"/>
      <c r="Q21" s="523"/>
    </row>
    <row r="22" spans="1:18" s="10" customFormat="1" ht="25.5" hidden="1" x14ac:dyDescent="0.2">
      <c r="A22" s="590"/>
      <c r="B22" s="601"/>
      <c r="C22" s="621"/>
      <c r="D22" s="590"/>
      <c r="E22" s="617"/>
      <c r="F22" s="617"/>
      <c r="G22" s="617"/>
      <c r="H22" s="617"/>
      <c r="I22" s="441"/>
      <c r="J22" s="441"/>
      <c r="K22" s="427"/>
      <c r="L22" s="427"/>
      <c r="M22" s="443" t="s">
        <v>59</v>
      </c>
      <c r="N22" s="444" t="s">
        <v>5</v>
      </c>
      <c r="O22" s="445">
        <v>2.1</v>
      </c>
      <c r="P22" s="446">
        <f>O22*J20</f>
        <v>20.412000000000003</v>
      </c>
      <c r="Q22" s="447" t="s">
        <v>37</v>
      </c>
      <c r="R22" s="10" t="s">
        <v>373</v>
      </c>
    </row>
    <row r="23" spans="1:18" s="10" customFormat="1" ht="25.5" hidden="1" x14ac:dyDescent="0.2">
      <c r="A23" s="640"/>
      <c r="B23" s="615"/>
      <c r="C23" s="622"/>
      <c r="D23" s="619"/>
      <c r="E23" s="618"/>
      <c r="F23" s="618"/>
      <c r="G23" s="618"/>
      <c r="H23" s="618"/>
      <c r="I23" s="442"/>
      <c r="J23" s="442"/>
      <c r="K23" s="410"/>
      <c r="L23" s="410"/>
      <c r="M23" s="443" t="s">
        <v>60</v>
      </c>
      <c r="N23" s="444" t="s">
        <v>5</v>
      </c>
      <c r="O23" s="445">
        <v>0.4</v>
      </c>
      <c r="P23" s="446">
        <f>O23*J20</f>
        <v>3.8880000000000003</v>
      </c>
      <c r="Q23" s="447" t="s">
        <v>37</v>
      </c>
    </row>
    <row r="24" spans="1:18" s="10" customFormat="1" ht="31.5" customHeight="1" x14ac:dyDescent="0.2">
      <c r="A24" s="544">
        <v>2</v>
      </c>
      <c r="B24" s="508" t="s">
        <v>38</v>
      </c>
      <c r="C24" s="507"/>
      <c r="D24" s="504" t="s">
        <v>35</v>
      </c>
      <c r="E24" s="506"/>
      <c r="F24" s="506" t="s">
        <v>352</v>
      </c>
      <c r="G24" s="506" t="s">
        <v>353</v>
      </c>
      <c r="H24" s="506"/>
      <c r="I24" s="402">
        <f>J20/H19*1000</f>
        <v>54.000000000000007</v>
      </c>
      <c r="J24" s="504"/>
      <c r="K24" s="427"/>
      <c r="L24" s="427"/>
      <c r="M24" s="521" t="s">
        <v>394</v>
      </c>
      <c r="N24" s="522"/>
      <c r="O24" s="523"/>
      <c r="P24" s="524"/>
      <c r="Q24" s="523"/>
    </row>
    <row r="25" spans="1:18" s="10" customFormat="1" ht="42" customHeight="1" x14ac:dyDescent="0.2">
      <c r="A25" s="641">
        <v>3</v>
      </c>
      <c r="B25" s="635" t="s">
        <v>39</v>
      </c>
      <c r="C25" s="620"/>
      <c r="D25" s="589" t="s">
        <v>35</v>
      </c>
      <c r="E25" s="616"/>
      <c r="F25" s="616"/>
      <c r="G25" s="616" t="s">
        <v>353</v>
      </c>
      <c r="H25" s="616"/>
      <c r="I25" s="402">
        <f>J20/H19*1000</f>
        <v>54.000000000000007</v>
      </c>
      <c r="J25" s="589"/>
      <c r="K25" s="427"/>
      <c r="L25" s="427"/>
      <c r="M25" s="18" t="s">
        <v>372</v>
      </c>
      <c r="N25" s="312" t="s">
        <v>5</v>
      </c>
      <c r="O25" s="312">
        <v>18</v>
      </c>
      <c r="P25" s="320">
        <f>I25*O25</f>
        <v>972.00000000000011</v>
      </c>
      <c r="Q25" s="410" t="s">
        <v>341</v>
      </c>
    </row>
    <row r="26" spans="1:18" s="10" customFormat="1" ht="30.75" customHeight="1" x14ac:dyDescent="0.2">
      <c r="A26" s="590"/>
      <c r="B26" s="601"/>
      <c r="C26" s="621"/>
      <c r="D26" s="590"/>
      <c r="E26" s="617"/>
      <c r="F26" s="617"/>
      <c r="G26" s="617"/>
      <c r="H26" s="617"/>
      <c r="I26" s="505"/>
      <c r="J26" s="590"/>
      <c r="K26" s="427"/>
      <c r="L26" s="427"/>
      <c r="M26" s="521" t="s">
        <v>394</v>
      </c>
      <c r="N26" s="522"/>
      <c r="O26" s="523"/>
      <c r="P26" s="524"/>
      <c r="Q26" s="523"/>
    </row>
    <row r="27" spans="1:18" s="10" customFormat="1" hidden="1" x14ac:dyDescent="0.2">
      <c r="A27" s="640"/>
      <c r="B27" s="615"/>
      <c r="C27" s="622"/>
      <c r="D27" s="619"/>
      <c r="E27" s="618"/>
      <c r="F27" s="618"/>
      <c r="G27" s="618"/>
      <c r="H27" s="618"/>
      <c r="I27" s="442"/>
      <c r="J27" s="619"/>
      <c r="K27" s="410"/>
      <c r="L27" s="410"/>
      <c r="M27" s="443" t="s">
        <v>355</v>
      </c>
      <c r="N27" s="444" t="s">
        <v>5</v>
      </c>
      <c r="O27" s="444">
        <v>5.2</v>
      </c>
      <c r="P27" s="446">
        <f>I25*O27</f>
        <v>280.80000000000007</v>
      </c>
      <c r="Q27" s="447" t="s">
        <v>37</v>
      </c>
    </row>
    <row r="28" spans="1:18" s="10" customFormat="1" ht="18" customHeight="1" x14ac:dyDescent="0.2">
      <c r="A28" s="415"/>
      <c r="B28" s="612" t="s">
        <v>102</v>
      </c>
      <c r="C28" s="613"/>
      <c r="D28" s="613"/>
      <c r="E28" s="613"/>
      <c r="F28" s="613"/>
      <c r="G28" s="613"/>
      <c r="H28" s="613"/>
      <c r="I28" s="613"/>
      <c r="J28" s="613"/>
      <c r="K28" s="613"/>
      <c r="L28" s="613"/>
      <c r="M28" s="613"/>
      <c r="N28" s="613"/>
      <c r="O28" s="613"/>
      <c r="P28" s="613"/>
      <c r="Q28" s="614"/>
    </row>
    <row r="29" spans="1:18" s="10" customFormat="1" ht="13.5" x14ac:dyDescent="0.2">
      <c r="A29" s="545"/>
      <c r="B29" s="17"/>
      <c r="C29" s="550">
        <v>122</v>
      </c>
      <c r="D29" s="550" t="s">
        <v>35</v>
      </c>
      <c r="E29" s="551"/>
      <c r="F29" s="551"/>
      <c r="G29" s="551"/>
      <c r="H29" s="551">
        <v>133</v>
      </c>
      <c r="I29" s="17"/>
      <c r="J29" s="17"/>
      <c r="K29" s="426"/>
      <c r="L29" s="426"/>
      <c r="M29" s="16"/>
      <c r="N29" s="21"/>
      <c r="O29" s="17"/>
      <c r="P29" s="17"/>
      <c r="Q29" s="17"/>
    </row>
    <row r="30" spans="1:18" s="10" customFormat="1" ht="39.75" customHeight="1" x14ac:dyDescent="0.2">
      <c r="A30" s="589">
        <v>4</v>
      </c>
      <c r="B30" s="600" t="s">
        <v>358</v>
      </c>
      <c r="C30" s="620"/>
      <c r="D30" s="589" t="s">
        <v>35</v>
      </c>
      <c r="E30" s="616"/>
      <c r="F30" s="600" t="s">
        <v>359</v>
      </c>
      <c r="G30" s="616"/>
      <c r="H30" s="616"/>
      <c r="I30" s="402">
        <v>35</v>
      </c>
      <c r="J30" s="402">
        <f>(H29*I30)/1000</f>
        <v>4.6550000000000002</v>
      </c>
      <c r="K30" s="405"/>
      <c r="L30" s="405"/>
      <c r="M30" s="419" t="s">
        <v>99</v>
      </c>
      <c r="N30" s="318" t="s">
        <v>8</v>
      </c>
      <c r="O30" s="312">
        <v>1.24</v>
      </c>
      <c r="P30" s="319">
        <f>J30*O30</f>
        <v>5.7722000000000007</v>
      </c>
      <c r="Q30" s="410" t="s">
        <v>37</v>
      </c>
    </row>
    <row r="31" spans="1:18" s="10" customFormat="1" ht="39.75" customHeight="1" x14ac:dyDescent="0.2">
      <c r="A31" s="590"/>
      <c r="B31" s="601"/>
      <c r="C31" s="621"/>
      <c r="D31" s="590"/>
      <c r="E31" s="617"/>
      <c r="F31" s="601"/>
      <c r="G31" s="617"/>
      <c r="H31" s="617"/>
      <c r="I31" s="505"/>
      <c r="J31" s="505"/>
      <c r="K31" s="427"/>
      <c r="L31" s="427"/>
      <c r="M31" s="521" t="s">
        <v>394</v>
      </c>
      <c r="N31" s="522"/>
      <c r="O31" s="523"/>
      <c r="P31" s="524"/>
      <c r="Q31" s="523"/>
    </row>
    <row r="32" spans="1:18" s="10" customFormat="1" ht="25.5" hidden="1" x14ac:dyDescent="0.2">
      <c r="A32" s="590"/>
      <c r="B32" s="601"/>
      <c r="C32" s="621"/>
      <c r="D32" s="590"/>
      <c r="E32" s="617"/>
      <c r="F32" s="601"/>
      <c r="G32" s="617"/>
      <c r="H32" s="617"/>
      <c r="I32" s="441"/>
      <c r="J32" s="441"/>
      <c r="K32" s="427"/>
      <c r="L32" s="427"/>
      <c r="M32" s="443" t="s">
        <v>360</v>
      </c>
      <c r="N32" s="444" t="s">
        <v>5</v>
      </c>
      <c r="O32" s="445">
        <v>2.1</v>
      </c>
      <c r="P32" s="446">
        <f>J30*O32</f>
        <v>9.775500000000001</v>
      </c>
      <c r="Q32" s="447" t="s">
        <v>37</v>
      </c>
    </row>
    <row r="33" spans="1:19" s="10" customFormat="1" ht="25.5" hidden="1" x14ac:dyDescent="0.2">
      <c r="A33" s="640"/>
      <c r="B33" s="615"/>
      <c r="C33" s="622"/>
      <c r="D33" s="619"/>
      <c r="E33" s="618"/>
      <c r="F33" s="615"/>
      <c r="G33" s="618"/>
      <c r="H33" s="618"/>
      <c r="I33" s="442"/>
      <c r="J33" s="442"/>
      <c r="K33" s="410"/>
      <c r="L33" s="410"/>
      <c r="M33" s="443" t="s">
        <v>361</v>
      </c>
      <c r="N33" s="444" t="s">
        <v>5</v>
      </c>
      <c r="O33" s="445">
        <v>0.4</v>
      </c>
      <c r="P33" s="446">
        <f>J30*O33</f>
        <v>1.8620000000000001</v>
      </c>
      <c r="Q33" s="447" t="s">
        <v>37</v>
      </c>
    </row>
    <row r="34" spans="1:19" s="10" customFormat="1" ht="24" x14ac:dyDescent="0.2">
      <c r="A34" s="641">
        <v>5</v>
      </c>
      <c r="B34" s="642" t="s">
        <v>38</v>
      </c>
      <c r="C34" s="620"/>
      <c r="D34" s="589" t="s">
        <v>35</v>
      </c>
      <c r="E34" s="616"/>
      <c r="F34" s="600" t="s">
        <v>352</v>
      </c>
      <c r="G34" s="616" t="s">
        <v>353</v>
      </c>
      <c r="H34" s="616"/>
      <c r="I34" s="402">
        <f>J30/H29*1000</f>
        <v>35</v>
      </c>
      <c r="J34" s="589"/>
      <c r="K34" s="427"/>
      <c r="L34" s="427"/>
      <c r="M34" s="521" t="s">
        <v>394</v>
      </c>
      <c r="N34" s="522"/>
      <c r="O34" s="523"/>
      <c r="P34" s="524"/>
      <c r="Q34" s="523"/>
    </row>
    <row r="35" spans="1:19" s="10" customFormat="1" hidden="1" x14ac:dyDescent="0.2">
      <c r="A35" s="590"/>
      <c r="B35" s="643"/>
      <c r="C35" s="621"/>
      <c r="D35" s="590"/>
      <c r="E35" s="617"/>
      <c r="F35" s="601"/>
      <c r="G35" s="617"/>
      <c r="H35" s="617"/>
      <c r="I35" s="409"/>
      <c r="J35" s="590"/>
      <c r="K35" s="427"/>
      <c r="L35" s="427"/>
      <c r="M35" s="443" t="s">
        <v>354</v>
      </c>
      <c r="N35" s="445" t="s">
        <v>10</v>
      </c>
      <c r="O35" s="445">
        <v>1.05</v>
      </c>
      <c r="P35" s="446">
        <f>O35*I34</f>
        <v>36.75</v>
      </c>
      <c r="Q35" s="447" t="s">
        <v>37</v>
      </c>
    </row>
    <row r="36" spans="1:19" s="10" customFormat="1" ht="25.5" hidden="1" x14ac:dyDescent="0.2">
      <c r="A36" s="590"/>
      <c r="B36" s="643"/>
      <c r="C36" s="621"/>
      <c r="D36" s="590"/>
      <c r="E36" s="617"/>
      <c r="F36" s="601"/>
      <c r="G36" s="617"/>
      <c r="H36" s="617"/>
      <c r="I36" s="442"/>
      <c r="J36" s="590"/>
      <c r="K36" s="427"/>
      <c r="L36" s="427"/>
      <c r="M36" s="443" t="s">
        <v>371</v>
      </c>
      <c r="N36" s="445" t="s">
        <v>5</v>
      </c>
      <c r="O36" s="445">
        <v>0.03</v>
      </c>
      <c r="P36" s="446">
        <f>I34*O36</f>
        <v>1.05</v>
      </c>
      <c r="Q36" s="447"/>
    </row>
    <row r="37" spans="1:19" s="10" customFormat="1" ht="40.5" customHeight="1" x14ac:dyDescent="0.2">
      <c r="A37" s="544">
        <v>6</v>
      </c>
      <c r="B37" s="540" t="s">
        <v>39</v>
      </c>
      <c r="C37" s="541"/>
      <c r="D37" s="526" t="s">
        <v>35</v>
      </c>
      <c r="E37" s="543"/>
      <c r="F37" s="543"/>
      <c r="G37" s="543" t="s">
        <v>353</v>
      </c>
      <c r="H37" s="543"/>
      <c r="I37" s="526">
        <f>J30/H29*1000</f>
        <v>35</v>
      </c>
      <c r="J37" s="543"/>
      <c r="K37" s="427"/>
      <c r="L37" s="427"/>
      <c r="M37" s="18" t="s">
        <v>372</v>
      </c>
      <c r="N37" s="312" t="s">
        <v>5</v>
      </c>
      <c r="O37" s="312">
        <v>18</v>
      </c>
      <c r="P37" s="320">
        <f>I37*O37</f>
        <v>630</v>
      </c>
      <c r="Q37" s="410" t="str">
        <f>Q25</f>
        <v>заказчик</v>
      </c>
    </row>
    <row r="38" spans="1:19" s="10" customFormat="1" ht="27.75" customHeight="1" x14ac:dyDescent="0.2">
      <c r="A38" s="529"/>
      <c r="B38" s="229"/>
      <c r="C38" s="542"/>
      <c r="D38" s="442"/>
      <c r="E38" s="442"/>
      <c r="F38" s="442"/>
      <c r="G38" s="442"/>
      <c r="H38" s="442"/>
      <c r="I38" s="529"/>
      <c r="J38" s="442"/>
      <c r="K38" s="427"/>
      <c r="L38" s="427"/>
      <c r="M38" s="521" t="s">
        <v>394</v>
      </c>
      <c r="N38" s="522"/>
      <c r="O38" s="523"/>
      <c r="P38" s="524"/>
      <c r="Q38" s="523"/>
    </row>
    <row r="39" spans="1:19" s="105" customFormat="1" ht="18" hidden="1" customHeight="1" x14ac:dyDescent="0.2">
      <c r="A39" s="546"/>
      <c r="B39" s="229"/>
      <c r="C39" s="542"/>
      <c r="D39" s="442"/>
      <c r="E39" s="442"/>
      <c r="F39" s="442"/>
      <c r="G39" s="442"/>
      <c r="H39" s="442"/>
      <c r="I39" s="442"/>
      <c r="J39" s="442"/>
      <c r="K39" s="410"/>
      <c r="L39" s="410"/>
      <c r="M39" s="443" t="s">
        <v>355</v>
      </c>
      <c r="N39" s="444" t="s">
        <v>5</v>
      </c>
      <c r="O39" s="444">
        <v>5.2</v>
      </c>
      <c r="P39" s="448">
        <f>I37*O39</f>
        <v>182</v>
      </c>
      <c r="Q39" s="447" t="s">
        <v>37</v>
      </c>
    </row>
    <row r="40" spans="1:19" s="105" customFormat="1" ht="20.25" customHeight="1" x14ac:dyDescent="0.2">
      <c r="A40" s="547"/>
      <c r="B40" s="421" t="s">
        <v>362</v>
      </c>
      <c r="C40" s="420"/>
      <c r="D40" s="420"/>
      <c r="E40" s="420"/>
      <c r="F40" s="420"/>
      <c r="G40" s="420"/>
      <c r="H40" s="420"/>
      <c r="I40" s="420"/>
      <c r="J40" s="420"/>
      <c r="K40" s="420"/>
      <c r="L40" s="420"/>
      <c r="M40" s="419"/>
      <c r="N40" s="420"/>
      <c r="O40" s="420"/>
      <c r="P40" s="420"/>
      <c r="Q40" s="420"/>
    </row>
    <row r="41" spans="1:19" s="105" customFormat="1" ht="28.5" customHeight="1" x14ac:dyDescent="0.2">
      <c r="A41" s="429"/>
      <c r="B41" s="252" t="s">
        <v>284</v>
      </c>
      <c r="C41" s="253">
        <v>270</v>
      </c>
      <c r="D41" s="253">
        <v>194</v>
      </c>
      <c r="E41" s="253">
        <v>10</v>
      </c>
      <c r="F41" s="253"/>
      <c r="G41" s="253"/>
      <c r="H41" s="253">
        <v>133</v>
      </c>
      <c r="I41" s="254">
        <f>ROUND(3.14*(D41/1000+2*H41/1000)*E41,2)</f>
        <v>14.44</v>
      </c>
      <c r="J41" s="449">
        <f>ROUND(3.14*(D41/1000+H41/1000)*H41/1000*E41,2)</f>
        <v>1.37</v>
      </c>
      <c r="K41" s="430"/>
      <c r="L41" s="430"/>
      <c r="M41" s="431"/>
      <c r="N41" s="429"/>
      <c r="O41" s="428"/>
      <c r="P41" s="429"/>
      <c r="Q41" s="431"/>
    </row>
    <row r="42" spans="1:19" s="105" customFormat="1" ht="25.5" x14ac:dyDescent="0.2">
      <c r="A42" s="96">
        <v>1</v>
      </c>
      <c r="B42" s="90" t="s">
        <v>285</v>
      </c>
      <c r="C42" s="60">
        <f>C41</f>
        <v>270</v>
      </c>
      <c r="D42" s="60">
        <f>D41</f>
        <v>194</v>
      </c>
      <c r="E42" s="60">
        <f>E41</f>
        <v>10</v>
      </c>
      <c r="F42" s="60" t="str">
        <f>F43</f>
        <v>маты м/в прош.</v>
      </c>
      <c r="G42" s="60" t="s">
        <v>286</v>
      </c>
      <c r="H42" s="255">
        <f>H41</f>
        <v>133</v>
      </c>
      <c r="I42" s="256">
        <f>I41</f>
        <v>14.44</v>
      </c>
      <c r="J42" s="256">
        <f>J41</f>
        <v>1.37</v>
      </c>
      <c r="K42" s="256"/>
      <c r="L42" s="256"/>
      <c r="M42" s="100"/>
      <c r="N42" s="60"/>
      <c r="O42" s="102"/>
      <c r="P42" s="96"/>
      <c r="Q42" s="100"/>
    </row>
    <row r="43" spans="1:19" s="105" customFormat="1" ht="51" x14ac:dyDescent="0.2">
      <c r="A43" s="96">
        <f>A42+1</f>
        <v>2</v>
      </c>
      <c r="B43" s="90" t="s">
        <v>287</v>
      </c>
      <c r="C43" s="60">
        <f>C41</f>
        <v>270</v>
      </c>
      <c r="D43" s="60">
        <f>D41</f>
        <v>194</v>
      </c>
      <c r="E43" s="60">
        <f>E41</f>
        <v>10</v>
      </c>
      <c r="F43" s="60" t="s">
        <v>36</v>
      </c>
      <c r="G43" s="60" t="s">
        <v>286</v>
      </c>
      <c r="H43" s="255">
        <f>H41</f>
        <v>133</v>
      </c>
      <c r="I43" s="99">
        <f>I41</f>
        <v>14.44</v>
      </c>
      <c r="J43" s="99">
        <f>J41</f>
        <v>1.37</v>
      </c>
      <c r="K43" s="432" t="s">
        <v>294</v>
      </c>
      <c r="L43" s="433">
        <v>1.24</v>
      </c>
      <c r="M43" s="434" t="s">
        <v>99</v>
      </c>
      <c r="N43" s="255" t="s">
        <v>8</v>
      </c>
      <c r="O43" s="96">
        <f>L43</f>
        <v>1.24</v>
      </c>
      <c r="P43" s="435">
        <f>$J$43*O43</f>
        <v>1.6988000000000001</v>
      </c>
      <c r="Q43" s="433" t="s">
        <v>58</v>
      </c>
    </row>
    <row r="44" spans="1:19" s="105" customFormat="1" ht="24" x14ac:dyDescent="0.2">
      <c r="A44" s="96"/>
      <c r="B44" s="90"/>
      <c r="C44" s="60"/>
      <c r="D44" s="60"/>
      <c r="E44" s="60"/>
      <c r="F44" s="60"/>
      <c r="G44" s="60"/>
      <c r="H44" s="255"/>
      <c r="I44" s="99"/>
      <c r="J44" s="99"/>
      <c r="K44" s="432"/>
      <c r="L44" s="433"/>
      <c r="M44" s="521" t="s">
        <v>394</v>
      </c>
      <c r="N44" s="522"/>
      <c r="O44" s="523"/>
      <c r="P44" s="524"/>
      <c r="Q44" s="523"/>
    </row>
    <row r="45" spans="1:19" s="105" customFormat="1" hidden="1" x14ac:dyDescent="0.2">
      <c r="A45" s="96"/>
      <c r="B45" s="102"/>
      <c r="C45" s="96"/>
      <c r="D45" s="96"/>
      <c r="E45" s="96"/>
      <c r="F45" s="60"/>
      <c r="G45" s="96"/>
      <c r="H45" s="433"/>
      <c r="I45" s="99"/>
      <c r="J45" s="99"/>
      <c r="K45" s="432" t="s">
        <v>363</v>
      </c>
      <c r="L45" s="433">
        <v>2.9</v>
      </c>
      <c r="M45" s="451" t="s">
        <v>364</v>
      </c>
      <c r="N45" s="452" t="s">
        <v>5</v>
      </c>
      <c r="O45" s="453">
        <f t="shared" ref="O45:O50" si="0">L45</f>
        <v>2.9</v>
      </c>
      <c r="P45" s="454">
        <f t="shared" ref="P45" si="1">$J$43*O45</f>
        <v>3.9730000000000003</v>
      </c>
      <c r="Q45" s="455" t="s">
        <v>58</v>
      </c>
    </row>
    <row r="46" spans="1:19" s="105" customFormat="1" ht="38.25" x14ac:dyDescent="0.2">
      <c r="A46" s="96">
        <f>A43+1</f>
        <v>3</v>
      </c>
      <c r="B46" s="90" t="s">
        <v>288</v>
      </c>
      <c r="C46" s="100"/>
      <c r="D46" s="100"/>
      <c r="E46" s="100"/>
      <c r="F46" s="100" t="s">
        <v>289</v>
      </c>
      <c r="G46" s="60" t="s">
        <v>290</v>
      </c>
      <c r="H46" s="257"/>
      <c r="I46" s="99">
        <v>10.11</v>
      </c>
      <c r="J46" s="258"/>
      <c r="K46" s="258" t="s">
        <v>295</v>
      </c>
      <c r="L46" s="96">
        <v>4.5999999999999999E-3</v>
      </c>
      <c r="M46" s="90" t="s">
        <v>293</v>
      </c>
      <c r="N46" s="96" t="s">
        <v>7</v>
      </c>
      <c r="O46" s="96">
        <f t="shared" si="0"/>
        <v>4.5999999999999999E-3</v>
      </c>
      <c r="P46" s="435">
        <f>$I$46*O46</f>
        <v>4.6505999999999999E-2</v>
      </c>
      <c r="Q46" s="96" t="s">
        <v>58</v>
      </c>
    </row>
    <row r="47" spans="1:19" s="105" customFormat="1" ht="38.25" hidden="1" x14ac:dyDescent="0.2">
      <c r="A47" s="96"/>
      <c r="B47" s="90"/>
      <c r="C47" s="100"/>
      <c r="D47" s="100"/>
      <c r="E47" s="100"/>
      <c r="F47" s="100"/>
      <c r="G47" s="60"/>
      <c r="H47" s="257"/>
      <c r="I47" s="99"/>
      <c r="J47" s="258"/>
      <c r="K47" s="258" t="s">
        <v>365</v>
      </c>
      <c r="L47" s="96">
        <v>1.4999999999999999E-2</v>
      </c>
      <c r="M47" s="328" t="s">
        <v>366</v>
      </c>
      <c r="N47" s="453" t="s">
        <v>5</v>
      </c>
      <c r="O47" s="453">
        <f t="shared" si="0"/>
        <v>1.4999999999999999E-2</v>
      </c>
      <c r="P47" s="454">
        <f>$I$46*O47</f>
        <v>0.15164999999999998</v>
      </c>
      <c r="Q47" s="453" t="s">
        <v>58</v>
      </c>
    </row>
    <row r="48" spans="1:19" s="403" customFormat="1" ht="38.25" x14ac:dyDescent="0.2">
      <c r="A48" s="96">
        <f>A46+1</f>
        <v>4</v>
      </c>
      <c r="B48" s="90" t="s">
        <v>291</v>
      </c>
      <c r="C48" s="100"/>
      <c r="D48" s="100"/>
      <c r="E48" s="100"/>
      <c r="F48" s="100" t="s">
        <v>289</v>
      </c>
      <c r="G48" s="60" t="s">
        <v>292</v>
      </c>
      <c r="H48" s="257"/>
      <c r="I48" s="99">
        <v>4.33</v>
      </c>
      <c r="J48" s="258"/>
      <c r="K48" s="258" t="s">
        <v>367</v>
      </c>
      <c r="L48" s="96">
        <v>5.0000000000000001E-3</v>
      </c>
      <c r="M48" s="90" t="s">
        <v>293</v>
      </c>
      <c r="N48" s="96" t="s">
        <v>7</v>
      </c>
      <c r="O48" s="96">
        <f t="shared" si="0"/>
        <v>5.0000000000000001E-3</v>
      </c>
      <c r="P48" s="435">
        <f>$I$48*O48</f>
        <v>2.1649999999999999E-2</v>
      </c>
      <c r="Q48" s="96" t="s">
        <v>58</v>
      </c>
      <c r="R48" s="406"/>
      <c r="S48" s="406"/>
    </row>
    <row r="49" spans="1:23" s="503" customFormat="1" ht="24" x14ac:dyDescent="0.2">
      <c r="A49" s="96"/>
      <c r="B49" s="90"/>
      <c r="C49" s="100"/>
      <c r="D49" s="100"/>
      <c r="E49" s="100"/>
      <c r="F49" s="100"/>
      <c r="G49" s="60"/>
      <c r="H49" s="257"/>
      <c r="I49" s="99"/>
      <c r="J49" s="258"/>
      <c r="K49" s="258"/>
      <c r="L49" s="96"/>
      <c r="M49" s="521" t="s">
        <v>394</v>
      </c>
      <c r="N49" s="522"/>
      <c r="O49" s="523"/>
      <c r="P49" s="524"/>
      <c r="Q49" s="523"/>
      <c r="R49" s="406"/>
      <c r="S49" s="406"/>
    </row>
    <row r="50" spans="1:23" s="15" customFormat="1" ht="38.25" hidden="1" x14ac:dyDescent="0.2">
      <c r="A50" s="96"/>
      <c r="B50" s="90"/>
      <c r="C50" s="100"/>
      <c r="D50" s="100"/>
      <c r="E50" s="100"/>
      <c r="F50" s="100"/>
      <c r="G50" s="60"/>
      <c r="H50" s="257"/>
      <c r="I50" s="99"/>
      <c r="J50" s="258"/>
      <c r="K50" s="258" t="s">
        <v>368</v>
      </c>
      <c r="L50" s="96">
        <v>0.02</v>
      </c>
      <c r="M50" s="328" t="s">
        <v>366</v>
      </c>
      <c r="N50" s="453" t="s">
        <v>5</v>
      </c>
      <c r="O50" s="453">
        <f t="shared" si="0"/>
        <v>0.02</v>
      </c>
      <c r="P50" s="454">
        <f>$I$48*O50</f>
        <v>8.6599999999999996E-2</v>
      </c>
      <c r="Q50" s="453" t="s">
        <v>58</v>
      </c>
    </row>
    <row r="51" spans="1:23" ht="26.45" customHeight="1" x14ac:dyDescent="0.2">
      <c r="A51" s="102"/>
      <c r="B51" s="313" t="s">
        <v>369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90"/>
      <c r="N51" s="102"/>
      <c r="O51" s="102"/>
      <c r="P51" s="102"/>
      <c r="Q51" s="102"/>
    </row>
    <row r="52" spans="1:23" ht="43.15" customHeight="1" x14ac:dyDescent="0.2">
      <c r="A52" s="100">
        <v>13</v>
      </c>
      <c r="B52" s="90" t="s">
        <v>370</v>
      </c>
      <c r="C52" s="60" t="s">
        <v>7</v>
      </c>
      <c r="D52" s="196">
        <f>(J20+J30+J41)*0.1</f>
        <v>1.5745000000000002</v>
      </c>
      <c r="E52" s="96"/>
      <c r="F52" s="96"/>
      <c r="G52" s="96"/>
      <c r="H52" s="96"/>
      <c r="I52" s="314"/>
      <c r="J52" s="96"/>
      <c r="K52" s="96"/>
      <c r="L52" s="96"/>
      <c r="M52" s="408"/>
      <c r="N52" s="96"/>
      <c r="O52" s="96"/>
      <c r="P52" s="96"/>
      <c r="Q52" s="102" t="s">
        <v>37</v>
      </c>
    </row>
    <row r="53" spans="1:23" ht="33.75" customHeight="1" x14ac:dyDescent="0.2">
      <c r="A53" s="436"/>
      <c r="B53" s="639"/>
      <c r="C53" s="639"/>
      <c r="D53" s="639"/>
      <c r="E53" s="639"/>
      <c r="F53" s="639"/>
      <c r="G53" s="437"/>
      <c r="H53" s="437"/>
      <c r="I53" s="438"/>
      <c r="J53" s="437"/>
      <c r="K53" s="437"/>
      <c r="L53" s="437"/>
      <c r="M53" s="439"/>
      <c r="N53" s="437"/>
      <c r="O53" s="437"/>
      <c r="P53" s="437"/>
      <c r="Q53" s="440"/>
    </row>
    <row r="54" spans="1:23" x14ac:dyDescent="0.2">
      <c r="A54" s="436"/>
      <c r="B54" s="450"/>
      <c r="C54" s="450"/>
      <c r="D54" s="450"/>
      <c r="E54" s="450"/>
      <c r="F54" s="450"/>
      <c r="G54" s="437"/>
      <c r="H54" s="437"/>
      <c r="I54" s="438"/>
      <c r="J54" s="437"/>
      <c r="K54" s="437"/>
      <c r="L54" s="437"/>
      <c r="M54" s="439"/>
      <c r="N54" s="437"/>
      <c r="O54" s="437"/>
      <c r="P54" s="437"/>
      <c r="Q54" s="440"/>
    </row>
    <row r="55" spans="1:23" x14ac:dyDescent="0.2">
      <c r="A55" s="315"/>
      <c r="B55" s="357"/>
      <c r="C55" s="357"/>
      <c r="D55" s="357"/>
      <c r="E55" s="357"/>
      <c r="F55" s="357"/>
      <c r="G55" s="357"/>
      <c r="H55" s="357"/>
      <c r="I55" s="357"/>
      <c r="J55" s="357"/>
      <c r="K55" s="407"/>
      <c r="L55" s="407"/>
      <c r="M55" s="357"/>
      <c r="N55" s="357"/>
      <c r="O55" s="357"/>
      <c r="P55" s="7"/>
      <c r="Q55" s="7"/>
    </row>
    <row r="56" spans="1:23" s="62" customFormat="1" x14ac:dyDescent="0.2">
      <c r="A56" s="197"/>
      <c r="B56" s="197" t="s">
        <v>217</v>
      </c>
      <c r="C56" s="316"/>
      <c r="D56" s="316"/>
      <c r="E56" s="316"/>
      <c r="F56" s="316"/>
      <c r="G56" s="316"/>
      <c r="H56" s="316"/>
      <c r="I56" s="316"/>
      <c r="J56" s="316"/>
      <c r="K56" s="316"/>
      <c r="L56" s="316"/>
      <c r="M56" s="316"/>
      <c r="N56" s="316"/>
      <c r="O56" s="317"/>
      <c r="P56" s="197"/>
      <c r="Q56" s="197"/>
    </row>
    <row r="57" spans="1:23" s="62" customFormat="1" x14ac:dyDescent="0.2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307"/>
      <c r="P57" s="197"/>
      <c r="Q57" s="197"/>
    </row>
    <row r="58" spans="1:23" s="62" customFormat="1" x14ac:dyDescent="0.2">
      <c r="A58" s="197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307"/>
      <c r="P58" s="197"/>
      <c r="Q58" s="197"/>
    </row>
    <row r="59" spans="1:23" s="62" customFormat="1" x14ac:dyDescent="0.2">
      <c r="A59" s="197"/>
      <c r="B59" s="197" t="s">
        <v>400</v>
      </c>
      <c r="C59" s="197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7"/>
      <c r="P59" s="197"/>
      <c r="Q59" s="197"/>
    </row>
    <row r="60" spans="1:23" s="28" customFormat="1" ht="15" x14ac:dyDescent="0.25">
      <c r="A60" s="25"/>
      <c r="B60" s="26"/>
      <c r="C60" s="27"/>
      <c r="D60" s="27"/>
      <c r="E60" s="27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1"/>
      <c r="Q60" s="31"/>
      <c r="R60" s="31"/>
      <c r="S60" s="31"/>
      <c r="T60" s="31"/>
      <c r="U60" s="31"/>
      <c r="V60" s="31"/>
      <c r="W60" s="31"/>
    </row>
  </sheetData>
  <sheetProtection formatCells="0" formatColumns="0" formatRows="0" insertColumns="0" insertRows="0" insertHyperlinks="0" deleteColumns="0" sort="0" autoFilter="0" pivotTables="0"/>
  <autoFilter ref="A16:W48" xr:uid="{00000000-0009-0000-0000-000002000000}"/>
  <mergeCells count="50">
    <mergeCell ref="A8:Q8"/>
    <mergeCell ref="B53:F53"/>
    <mergeCell ref="A20:A23"/>
    <mergeCell ref="A25:A27"/>
    <mergeCell ref="A34:A36"/>
    <mergeCell ref="J34:J36"/>
    <mergeCell ref="B34:B36"/>
    <mergeCell ref="C34:C36"/>
    <mergeCell ref="D34:D36"/>
    <mergeCell ref="E34:E36"/>
    <mergeCell ref="F34:F36"/>
    <mergeCell ref="A30:A33"/>
    <mergeCell ref="B20:B23"/>
    <mergeCell ref="C20:C23"/>
    <mergeCell ref="C25:C27"/>
    <mergeCell ref="G34:G36"/>
    <mergeCell ref="D12:Q12"/>
    <mergeCell ref="A9:Q9"/>
    <mergeCell ref="I14:J15"/>
    <mergeCell ref="D20:D23"/>
    <mergeCell ref="E20:E23"/>
    <mergeCell ref="F20:F23"/>
    <mergeCell ref="G20:G23"/>
    <mergeCell ref="H20:H23"/>
    <mergeCell ref="E14:E16"/>
    <mergeCell ref="F14:F16"/>
    <mergeCell ref="A14:A16"/>
    <mergeCell ref="H34:H36"/>
    <mergeCell ref="B14:B16"/>
    <mergeCell ref="G14:G16"/>
    <mergeCell ref="H14:H16"/>
    <mergeCell ref="C14:C16"/>
    <mergeCell ref="M14:Q15"/>
    <mergeCell ref="D14:D16"/>
    <mergeCell ref="B18:Q18"/>
    <mergeCell ref="B28:Q28"/>
    <mergeCell ref="F30:F33"/>
    <mergeCell ref="G30:G33"/>
    <mergeCell ref="H30:H33"/>
    <mergeCell ref="D25:D27"/>
    <mergeCell ref="E25:E27"/>
    <mergeCell ref="F25:F27"/>
    <mergeCell ref="G25:G27"/>
    <mergeCell ref="B30:B33"/>
    <mergeCell ref="C30:C33"/>
    <mergeCell ref="D30:D33"/>
    <mergeCell ref="E30:E33"/>
    <mergeCell ref="H25:H27"/>
    <mergeCell ref="J25:J27"/>
    <mergeCell ref="B25:B2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8" fitToHeight="2" orientation="landscape" r:id="rId1"/>
  <rowBreaks count="1" manualBreakCount="1">
    <brk id="39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K75"/>
  <sheetViews>
    <sheetView view="pageBreakPreview" topLeftCell="A6" zoomScaleNormal="100" zoomScaleSheetLayoutView="100" workbookViewId="0">
      <selection activeCell="E18" sqref="E18:E20"/>
    </sheetView>
  </sheetViews>
  <sheetFormatPr defaultRowHeight="12.75" x14ac:dyDescent="0.2"/>
  <cols>
    <col min="1" max="1" width="6.42578125" style="142" customWidth="1"/>
    <col min="2" max="2" width="50.85546875" style="139" customWidth="1"/>
    <col min="3" max="3" width="34.42578125" style="143" customWidth="1"/>
    <col min="4" max="4" width="15.28515625" style="144" customWidth="1"/>
    <col min="5" max="5" width="23.28515625" style="145" customWidth="1"/>
    <col min="6" max="6" width="9.7109375" style="118" hidden="1" customWidth="1"/>
    <col min="7" max="7" width="8.140625" style="118" hidden="1" customWidth="1"/>
    <col min="8" max="8" width="0" style="118" hidden="1" customWidth="1"/>
    <col min="9" max="9" width="8.7109375" style="118" hidden="1" customWidth="1"/>
    <col min="10" max="10" width="9.28515625" style="118" hidden="1" customWidth="1"/>
    <col min="11" max="11" width="0" style="118" hidden="1" customWidth="1"/>
    <col min="12" max="16384" width="9.140625" style="118"/>
  </cols>
  <sheetData>
    <row r="1" spans="1:8" ht="15.75" hidden="1" x14ac:dyDescent="0.2">
      <c r="A1" s="116"/>
      <c r="B1"/>
      <c r="C1" s="5" t="s">
        <v>41</v>
      </c>
      <c r="D1" s="5"/>
      <c r="E1" s="33"/>
      <c r="F1" s="33"/>
      <c r="G1" s="113"/>
      <c r="H1" s="117"/>
    </row>
    <row r="2" spans="1:8" ht="15.75" hidden="1" x14ac:dyDescent="0.2">
      <c r="A2" s="116"/>
      <c r="B2"/>
      <c r="C2" s="44" t="s">
        <v>65</v>
      </c>
      <c r="D2" s="44"/>
      <c r="E2" s="44"/>
      <c r="F2" s="44"/>
      <c r="G2" s="44"/>
      <c r="H2" s="117"/>
    </row>
    <row r="3" spans="1:8" ht="15.75" hidden="1" x14ac:dyDescent="0.2">
      <c r="A3" s="116"/>
      <c r="B3"/>
      <c r="C3" s="24" t="s">
        <v>64</v>
      </c>
      <c r="D3" s="24"/>
      <c r="E3" s="43"/>
      <c r="F3" s="43"/>
      <c r="G3" s="43"/>
      <c r="H3" s="117"/>
    </row>
    <row r="4" spans="1:8" ht="15.75" hidden="1" x14ac:dyDescent="0.2">
      <c r="A4" s="116"/>
      <c r="B4"/>
      <c r="C4" s="24" t="s">
        <v>66</v>
      </c>
      <c r="D4" s="24"/>
      <c r="E4" s="24"/>
      <c r="F4" s="24"/>
      <c r="G4" s="24"/>
      <c r="H4" s="117"/>
    </row>
    <row r="5" spans="1:8" ht="15.75" hidden="1" x14ac:dyDescent="0.2">
      <c r="A5" s="119"/>
      <c r="B5"/>
      <c r="C5" s="24" t="s">
        <v>68</v>
      </c>
      <c r="D5" s="24"/>
      <c r="E5" s="24"/>
      <c r="F5" s="24"/>
      <c r="G5" s="113"/>
      <c r="H5" s="117"/>
    </row>
    <row r="6" spans="1:8" ht="15.75" x14ac:dyDescent="0.2">
      <c r="A6" s="119"/>
      <c r="B6" s="644" t="s">
        <v>248</v>
      </c>
      <c r="C6" s="644"/>
      <c r="D6" s="644"/>
      <c r="E6" s="24"/>
      <c r="F6" s="24"/>
      <c r="G6" s="192"/>
      <c r="H6" s="117"/>
    </row>
    <row r="7" spans="1:8" ht="15" x14ac:dyDescent="0.2">
      <c r="A7" s="646" t="s">
        <v>249</v>
      </c>
      <c r="B7" s="646"/>
      <c r="C7" s="646"/>
      <c r="D7" s="646"/>
      <c r="E7" s="646"/>
      <c r="G7" s="117"/>
      <c r="H7" s="117"/>
    </row>
    <row r="8" spans="1:8" ht="34.5" customHeight="1" x14ac:dyDescent="0.2">
      <c r="A8" s="647" t="s">
        <v>104</v>
      </c>
      <c r="B8" s="647"/>
      <c r="C8" s="647"/>
      <c r="D8" s="647"/>
      <c r="E8" s="647"/>
      <c r="G8" s="117"/>
      <c r="H8" s="117"/>
    </row>
    <row r="9" spans="1:8" ht="12.75" customHeight="1" x14ac:dyDescent="0.2">
      <c r="A9" s="120"/>
      <c r="B9" s="120"/>
      <c r="C9" s="120"/>
      <c r="D9" s="120"/>
      <c r="E9" s="120"/>
      <c r="G9" s="117"/>
      <c r="H9" s="117"/>
    </row>
    <row r="10" spans="1:8" x14ac:dyDescent="0.2">
      <c r="A10" s="648" t="s">
        <v>105</v>
      </c>
      <c r="B10" s="648"/>
      <c r="C10" s="648"/>
      <c r="D10" s="648"/>
      <c r="E10" s="648"/>
      <c r="G10" s="117"/>
      <c r="H10" s="117"/>
    </row>
    <row r="11" spans="1:8" x14ac:dyDescent="0.2">
      <c r="A11" s="121"/>
      <c r="B11" s="122"/>
      <c r="C11" s="123"/>
      <c r="D11" s="124"/>
      <c r="E11" s="125"/>
      <c r="F11" s="117"/>
      <c r="G11" s="117"/>
      <c r="H11" s="117"/>
    </row>
    <row r="12" spans="1:8" ht="24.75" customHeight="1" x14ac:dyDescent="0.2">
      <c r="A12" s="126" t="s">
        <v>106</v>
      </c>
      <c r="B12" s="127" t="s">
        <v>4</v>
      </c>
      <c r="C12" s="128" t="s">
        <v>6</v>
      </c>
      <c r="D12" s="129" t="s">
        <v>107</v>
      </c>
      <c r="E12" s="130" t="s">
        <v>108</v>
      </c>
    </row>
    <row r="13" spans="1:8" x14ac:dyDescent="0.2">
      <c r="A13" s="131">
        <v>1</v>
      </c>
      <c r="B13" s="132">
        <v>2</v>
      </c>
      <c r="C13" s="132">
        <v>3</v>
      </c>
      <c r="D13" s="132">
        <v>4</v>
      </c>
      <c r="E13" s="132">
        <v>5</v>
      </c>
    </row>
    <row r="14" spans="1:8" ht="22.5" customHeight="1" x14ac:dyDescent="0.2">
      <c r="A14" s="649" t="s">
        <v>109</v>
      </c>
      <c r="B14" s="650"/>
      <c r="C14" s="650"/>
      <c r="D14" s="650"/>
      <c r="E14" s="650"/>
    </row>
    <row r="15" spans="1:8" ht="19.149999999999999" customHeight="1" x14ac:dyDescent="0.2">
      <c r="A15" s="651" t="s">
        <v>110</v>
      </c>
      <c r="B15" s="650"/>
      <c r="C15" s="650"/>
      <c r="D15" s="650"/>
      <c r="E15" s="650"/>
    </row>
    <row r="16" spans="1:8" ht="25.5" x14ac:dyDescent="0.2">
      <c r="A16" s="133" t="s">
        <v>111</v>
      </c>
      <c r="B16" s="134" t="s">
        <v>256</v>
      </c>
      <c r="C16" s="135" t="s">
        <v>7</v>
      </c>
      <c r="D16" s="136" t="s">
        <v>112</v>
      </c>
      <c r="E16" s="137"/>
    </row>
    <row r="17" spans="1:5" ht="25.5" x14ac:dyDescent="0.2">
      <c r="A17" s="133" t="s">
        <v>113</v>
      </c>
      <c r="B17" s="134" t="s">
        <v>114</v>
      </c>
      <c r="C17" s="135" t="s">
        <v>7</v>
      </c>
      <c r="D17" s="136" t="s">
        <v>115</v>
      </c>
      <c r="E17" s="137"/>
    </row>
    <row r="18" spans="1:5" ht="38.25" x14ac:dyDescent="0.2">
      <c r="A18" s="133"/>
      <c r="B18" s="134" t="s">
        <v>116</v>
      </c>
      <c r="C18" s="135" t="s">
        <v>7</v>
      </c>
      <c r="D18" s="136" t="s">
        <v>117</v>
      </c>
      <c r="E18" s="214" t="s">
        <v>257</v>
      </c>
    </row>
    <row r="19" spans="1:5" ht="51" x14ac:dyDescent="0.2">
      <c r="A19" s="133"/>
      <c r="B19" s="134" t="s">
        <v>118</v>
      </c>
      <c r="C19" s="135" t="s">
        <v>7</v>
      </c>
      <c r="D19" s="136" t="s">
        <v>119</v>
      </c>
      <c r="E19" s="214" t="s">
        <v>257</v>
      </c>
    </row>
    <row r="20" spans="1:5" ht="51" x14ac:dyDescent="0.2">
      <c r="A20" s="133"/>
      <c r="B20" s="134" t="s">
        <v>121</v>
      </c>
      <c r="C20" s="135" t="s">
        <v>7</v>
      </c>
      <c r="D20" s="136" t="s">
        <v>122</v>
      </c>
      <c r="E20" s="214" t="s">
        <v>257</v>
      </c>
    </row>
    <row r="21" spans="1:5" ht="38.25" x14ac:dyDescent="0.2">
      <c r="A21" s="133"/>
      <c r="B21" s="134" t="s">
        <v>123</v>
      </c>
      <c r="C21" s="135" t="s">
        <v>7</v>
      </c>
      <c r="D21" s="136" t="s">
        <v>124</v>
      </c>
      <c r="E21" s="137" t="s">
        <v>58</v>
      </c>
    </row>
    <row r="22" spans="1:5" ht="51" x14ac:dyDescent="0.2">
      <c r="A22" s="133"/>
      <c r="B22" s="134" t="s">
        <v>125</v>
      </c>
      <c r="C22" s="135" t="s">
        <v>7</v>
      </c>
      <c r="D22" s="136" t="s">
        <v>126</v>
      </c>
      <c r="E22" s="137" t="s">
        <v>58</v>
      </c>
    </row>
    <row r="23" spans="1:5" ht="38.25" x14ac:dyDescent="0.2">
      <c r="A23" s="133"/>
      <c r="B23" s="134" t="s">
        <v>127</v>
      </c>
      <c r="C23" s="135" t="s">
        <v>7</v>
      </c>
      <c r="D23" s="136" t="s">
        <v>128</v>
      </c>
      <c r="E23" s="137" t="s">
        <v>58</v>
      </c>
    </row>
    <row r="24" spans="1:5" ht="38.25" x14ac:dyDescent="0.2">
      <c r="A24" s="133"/>
      <c r="B24" s="134" t="s">
        <v>129</v>
      </c>
      <c r="C24" s="135" t="s">
        <v>7</v>
      </c>
      <c r="D24" s="136" t="s">
        <v>130</v>
      </c>
      <c r="E24" s="137" t="s">
        <v>58</v>
      </c>
    </row>
    <row r="25" spans="1:5" ht="25.5" x14ac:dyDescent="0.2">
      <c r="A25" s="133"/>
      <c r="B25" s="134" t="s">
        <v>131</v>
      </c>
      <c r="C25" s="135" t="s">
        <v>7</v>
      </c>
      <c r="D25" s="136" t="s">
        <v>132</v>
      </c>
      <c r="E25" s="137" t="s">
        <v>58</v>
      </c>
    </row>
    <row r="26" spans="1:5" ht="38.25" x14ac:dyDescent="0.2">
      <c r="A26" s="133" t="s">
        <v>133</v>
      </c>
      <c r="B26" s="134" t="s">
        <v>134</v>
      </c>
      <c r="C26" s="135" t="s">
        <v>10</v>
      </c>
      <c r="D26" s="136" t="s">
        <v>135</v>
      </c>
      <c r="E26" s="137"/>
    </row>
    <row r="27" spans="1:5" ht="25.5" x14ac:dyDescent="0.2">
      <c r="A27" s="133"/>
      <c r="B27" s="134" t="s">
        <v>136</v>
      </c>
      <c r="C27" s="135" t="s">
        <v>8</v>
      </c>
      <c r="D27" s="136" t="s">
        <v>137</v>
      </c>
      <c r="E27" s="137" t="s">
        <v>58</v>
      </c>
    </row>
    <row r="28" spans="1:5" ht="19.149999999999999" customHeight="1" x14ac:dyDescent="0.2">
      <c r="A28" s="651" t="s">
        <v>138</v>
      </c>
      <c r="B28" s="650"/>
      <c r="C28" s="650"/>
      <c r="D28" s="650"/>
      <c r="E28" s="650"/>
    </row>
    <row r="29" spans="1:5" ht="38.25" x14ac:dyDescent="0.2">
      <c r="A29" s="133" t="s">
        <v>139</v>
      </c>
      <c r="B29" s="134" t="s">
        <v>140</v>
      </c>
      <c r="C29" s="135" t="s">
        <v>7</v>
      </c>
      <c r="D29" s="136" t="s">
        <v>141</v>
      </c>
      <c r="E29" s="137"/>
    </row>
    <row r="30" spans="1:5" ht="38.25" x14ac:dyDescent="0.2">
      <c r="A30" s="133"/>
      <c r="B30" s="134" t="s">
        <v>142</v>
      </c>
      <c r="C30" s="135" t="s">
        <v>7</v>
      </c>
      <c r="D30" s="136" t="s">
        <v>143</v>
      </c>
      <c r="E30" s="137" t="s">
        <v>58</v>
      </c>
    </row>
    <row r="31" spans="1:5" ht="38.25" x14ac:dyDescent="0.2">
      <c r="A31" s="133"/>
      <c r="B31" s="134" t="s">
        <v>144</v>
      </c>
      <c r="C31" s="135" t="s">
        <v>7</v>
      </c>
      <c r="D31" s="136" t="s">
        <v>145</v>
      </c>
      <c r="E31" s="137" t="s">
        <v>58</v>
      </c>
    </row>
    <row r="32" spans="1:5" ht="25.5" x14ac:dyDescent="0.2">
      <c r="A32" s="133"/>
      <c r="B32" s="134" t="s">
        <v>146</v>
      </c>
      <c r="C32" s="135" t="s">
        <v>7</v>
      </c>
      <c r="D32" s="136" t="s">
        <v>147</v>
      </c>
      <c r="E32" s="137" t="s">
        <v>58</v>
      </c>
    </row>
    <row r="33" spans="1:5" ht="38.25" x14ac:dyDescent="0.2">
      <c r="A33" s="133"/>
      <c r="B33" s="134" t="s">
        <v>148</v>
      </c>
      <c r="C33" s="135" t="s">
        <v>7</v>
      </c>
      <c r="D33" s="136" t="s">
        <v>149</v>
      </c>
      <c r="E33" s="137" t="s">
        <v>58</v>
      </c>
    </row>
    <row r="34" spans="1:5" ht="19.149999999999999" customHeight="1" x14ac:dyDescent="0.2">
      <c r="A34" s="651" t="s">
        <v>150</v>
      </c>
      <c r="B34" s="650"/>
      <c r="C34" s="650"/>
      <c r="D34" s="650"/>
      <c r="E34" s="650"/>
    </row>
    <row r="35" spans="1:5" ht="25.5" x14ac:dyDescent="0.2">
      <c r="A35" s="133" t="s">
        <v>151</v>
      </c>
      <c r="B35" s="134" t="s">
        <v>152</v>
      </c>
      <c r="C35" s="135" t="s">
        <v>7</v>
      </c>
      <c r="D35" s="136" t="s">
        <v>153</v>
      </c>
      <c r="E35" s="137"/>
    </row>
    <row r="36" spans="1:5" ht="25.5" x14ac:dyDescent="0.2">
      <c r="A36" s="133" t="s">
        <v>154</v>
      </c>
      <c r="B36" s="134" t="s">
        <v>155</v>
      </c>
      <c r="C36" s="135" t="s">
        <v>7</v>
      </c>
      <c r="D36" s="136" t="s">
        <v>153</v>
      </c>
      <c r="E36" s="137"/>
    </row>
    <row r="37" spans="1:5" ht="25.5" x14ac:dyDescent="0.2">
      <c r="A37" s="133"/>
      <c r="B37" s="134" t="s">
        <v>156</v>
      </c>
      <c r="C37" s="135" t="s">
        <v>7</v>
      </c>
      <c r="D37" s="136" t="s">
        <v>157</v>
      </c>
      <c r="E37" s="137" t="s">
        <v>58</v>
      </c>
    </row>
    <row r="38" spans="1:5" ht="38.25" x14ac:dyDescent="0.2">
      <c r="A38" s="133" t="s">
        <v>158</v>
      </c>
      <c r="B38" s="134" t="s">
        <v>159</v>
      </c>
      <c r="C38" s="135" t="s">
        <v>7</v>
      </c>
      <c r="D38" s="136" t="s">
        <v>160</v>
      </c>
      <c r="E38" s="137"/>
    </row>
    <row r="39" spans="1:5" ht="38.25" x14ac:dyDescent="0.2">
      <c r="A39" s="133" t="s">
        <v>161</v>
      </c>
      <c r="B39" s="134" t="s">
        <v>162</v>
      </c>
      <c r="C39" s="135" t="s">
        <v>7</v>
      </c>
      <c r="D39" s="136" t="s">
        <v>160</v>
      </c>
      <c r="E39" s="137"/>
    </row>
    <row r="40" spans="1:5" ht="38.25" x14ac:dyDescent="0.2">
      <c r="A40" s="133"/>
      <c r="B40" s="134" t="s">
        <v>163</v>
      </c>
      <c r="C40" s="135" t="s">
        <v>7</v>
      </c>
      <c r="D40" s="136" t="s">
        <v>164</v>
      </c>
      <c r="E40" s="137" t="s">
        <v>58</v>
      </c>
    </row>
    <row r="41" spans="1:5" ht="38.25" x14ac:dyDescent="0.2">
      <c r="A41" s="133"/>
      <c r="B41" s="134" t="s">
        <v>123</v>
      </c>
      <c r="C41" s="135" t="s">
        <v>7</v>
      </c>
      <c r="D41" s="136" t="s">
        <v>165</v>
      </c>
      <c r="E41" s="137" t="s">
        <v>58</v>
      </c>
    </row>
    <row r="42" spans="1:5" ht="38.25" x14ac:dyDescent="0.2">
      <c r="A42" s="133"/>
      <c r="B42" s="134" t="s">
        <v>166</v>
      </c>
      <c r="C42" s="135" t="s">
        <v>7</v>
      </c>
      <c r="D42" s="136" t="s">
        <v>167</v>
      </c>
      <c r="E42" s="137" t="s">
        <v>58</v>
      </c>
    </row>
    <row r="43" spans="1:5" ht="38.25" x14ac:dyDescent="0.2">
      <c r="A43" s="133" t="s">
        <v>168</v>
      </c>
      <c r="B43" s="134" t="s">
        <v>169</v>
      </c>
      <c r="C43" s="135" t="s">
        <v>7</v>
      </c>
      <c r="D43" s="136" t="s">
        <v>170</v>
      </c>
      <c r="E43" s="137"/>
    </row>
    <row r="44" spans="1:5" ht="25.5" x14ac:dyDescent="0.2">
      <c r="A44" s="133"/>
      <c r="B44" s="134" t="s">
        <v>171</v>
      </c>
      <c r="C44" s="135" t="s">
        <v>7</v>
      </c>
      <c r="D44" s="136" t="s">
        <v>172</v>
      </c>
      <c r="E44" s="137" t="s">
        <v>120</v>
      </c>
    </row>
    <row r="45" spans="1:5" ht="25.5" x14ac:dyDescent="0.2">
      <c r="A45" s="133" t="s">
        <v>173</v>
      </c>
      <c r="B45" s="134" t="s">
        <v>174</v>
      </c>
      <c r="C45" s="135" t="s">
        <v>7</v>
      </c>
      <c r="D45" s="136" t="s">
        <v>175</v>
      </c>
      <c r="E45" s="137"/>
    </row>
    <row r="46" spans="1:5" ht="38.25" x14ac:dyDescent="0.2">
      <c r="A46" s="133"/>
      <c r="B46" s="134" t="s">
        <v>176</v>
      </c>
      <c r="C46" s="135" t="s">
        <v>7</v>
      </c>
      <c r="D46" s="136" t="s">
        <v>177</v>
      </c>
      <c r="E46" s="137" t="s">
        <v>58</v>
      </c>
    </row>
    <row r="47" spans="1:5" ht="38.25" x14ac:dyDescent="0.2">
      <c r="A47" s="133"/>
      <c r="B47" s="134" t="s">
        <v>178</v>
      </c>
      <c r="C47" s="135" t="s">
        <v>7</v>
      </c>
      <c r="D47" s="136" t="s">
        <v>179</v>
      </c>
      <c r="E47" s="137" t="s">
        <v>58</v>
      </c>
    </row>
    <row r="48" spans="1:5" ht="25.5" x14ac:dyDescent="0.2">
      <c r="A48" s="133"/>
      <c r="B48" s="134" t="s">
        <v>180</v>
      </c>
      <c r="C48" s="135" t="s">
        <v>7</v>
      </c>
      <c r="D48" s="136" t="s">
        <v>181</v>
      </c>
      <c r="E48" s="137" t="s">
        <v>58</v>
      </c>
    </row>
    <row r="49" spans="1:5" ht="38.25" x14ac:dyDescent="0.2">
      <c r="A49" s="133"/>
      <c r="B49" s="134" t="s">
        <v>182</v>
      </c>
      <c r="C49" s="135" t="s">
        <v>7</v>
      </c>
      <c r="D49" s="136" t="s">
        <v>183</v>
      </c>
      <c r="E49" s="137" t="s">
        <v>120</v>
      </c>
    </row>
    <row r="50" spans="1:5" ht="25.5" x14ac:dyDescent="0.2">
      <c r="A50" s="133"/>
      <c r="B50" s="134" t="s">
        <v>182</v>
      </c>
      <c r="C50" s="135" t="s">
        <v>7</v>
      </c>
      <c r="D50" s="136" t="s">
        <v>184</v>
      </c>
      <c r="E50" s="137" t="s">
        <v>120</v>
      </c>
    </row>
    <row r="51" spans="1:5" ht="38.25" x14ac:dyDescent="0.2">
      <c r="A51" s="133"/>
      <c r="B51" s="134" t="s">
        <v>185</v>
      </c>
      <c r="C51" s="135" t="s">
        <v>7</v>
      </c>
      <c r="D51" s="136" t="s">
        <v>186</v>
      </c>
      <c r="E51" s="137" t="s">
        <v>58</v>
      </c>
    </row>
    <row r="52" spans="1:5" ht="19.149999999999999" customHeight="1" x14ac:dyDescent="0.2">
      <c r="A52" s="651" t="s">
        <v>187</v>
      </c>
      <c r="B52" s="650"/>
      <c r="C52" s="650"/>
      <c r="D52" s="650"/>
      <c r="E52" s="650"/>
    </row>
    <row r="53" spans="1:5" ht="38.25" x14ac:dyDescent="0.2">
      <c r="A53" s="133" t="s">
        <v>188</v>
      </c>
      <c r="B53" s="134" t="s">
        <v>189</v>
      </c>
      <c r="C53" s="135" t="s">
        <v>7</v>
      </c>
      <c r="D53" s="136" t="s">
        <v>190</v>
      </c>
      <c r="E53" s="137"/>
    </row>
    <row r="54" spans="1:5" ht="25.5" x14ac:dyDescent="0.2">
      <c r="A54" s="133"/>
      <c r="B54" s="134" t="s">
        <v>191</v>
      </c>
      <c r="C54" s="135" t="s">
        <v>7</v>
      </c>
      <c r="D54" s="136" t="s">
        <v>192</v>
      </c>
      <c r="E54" s="137" t="s">
        <v>58</v>
      </c>
    </row>
    <row r="55" spans="1:5" ht="25.5" x14ac:dyDescent="0.2">
      <c r="A55" s="133"/>
      <c r="B55" s="134" t="s">
        <v>193</v>
      </c>
      <c r="C55" s="135" t="s">
        <v>10</v>
      </c>
      <c r="D55" s="136" t="s">
        <v>194</v>
      </c>
      <c r="E55" s="137" t="s">
        <v>58</v>
      </c>
    </row>
    <row r="56" spans="1:5" ht="38.25" x14ac:dyDescent="0.2">
      <c r="A56" s="133" t="s">
        <v>195</v>
      </c>
      <c r="B56" s="134" t="s">
        <v>134</v>
      </c>
      <c r="C56" s="135" t="s">
        <v>10</v>
      </c>
      <c r="D56" s="136" t="s">
        <v>196</v>
      </c>
      <c r="E56" s="137"/>
    </row>
    <row r="57" spans="1:5" ht="25.5" x14ac:dyDescent="0.2">
      <c r="A57" s="133"/>
      <c r="B57" s="134" t="s">
        <v>136</v>
      </c>
      <c r="C57" s="135" t="s">
        <v>8</v>
      </c>
      <c r="D57" s="136" t="s">
        <v>197</v>
      </c>
      <c r="E57" s="137" t="s">
        <v>58</v>
      </c>
    </row>
    <row r="58" spans="1:5" ht="19.149999999999999" customHeight="1" x14ac:dyDescent="0.2">
      <c r="A58" s="651" t="s">
        <v>198</v>
      </c>
      <c r="B58" s="650"/>
      <c r="C58" s="650"/>
      <c r="D58" s="650"/>
      <c r="E58" s="650"/>
    </row>
    <row r="59" spans="1:5" x14ac:dyDescent="0.2">
      <c r="A59" s="133"/>
      <c r="B59" s="134" t="s">
        <v>56</v>
      </c>
      <c r="C59" s="135" t="s">
        <v>5</v>
      </c>
      <c r="D59" s="136">
        <v>2.4300000000000002</v>
      </c>
      <c r="E59" s="137" t="s">
        <v>57</v>
      </c>
    </row>
    <row r="60" spans="1:5" x14ac:dyDescent="0.2">
      <c r="A60" s="133"/>
      <c r="B60" s="134" t="s">
        <v>199</v>
      </c>
      <c r="C60" s="135" t="s">
        <v>5</v>
      </c>
      <c r="D60" s="136">
        <v>21.86</v>
      </c>
      <c r="E60" s="137" t="s">
        <v>58</v>
      </c>
    </row>
    <row r="61" spans="1:5" x14ac:dyDescent="0.2">
      <c r="A61" s="133"/>
      <c r="B61" s="134" t="s">
        <v>200</v>
      </c>
      <c r="C61" s="135" t="s">
        <v>7</v>
      </c>
      <c r="D61" s="136">
        <v>7.0000000000000007E-2</v>
      </c>
      <c r="E61" s="137" t="s">
        <v>58</v>
      </c>
    </row>
    <row r="62" spans="1:5" ht="22.5" hidden="1" customHeight="1" x14ac:dyDescent="0.2">
      <c r="A62" s="649" t="s">
        <v>201</v>
      </c>
      <c r="B62" s="650"/>
      <c r="C62" s="650"/>
      <c r="D62" s="650"/>
      <c r="E62" s="650"/>
    </row>
    <row r="63" spans="1:5" ht="38.25" hidden="1" x14ac:dyDescent="0.2">
      <c r="A63" s="133" t="s">
        <v>202</v>
      </c>
      <c r="B63" s="134" t="s">
        <v>203</v>
      </c>
      <c r="C63" s="135" t="s">
        <v>204</v>
      </c>
      <c r="D63" s="136">
        <v>7.7370000000000001</v>
      </c>
      <c r="E63" s="137"/>
    </row>
    <row r="64" spans="1:5" ht="38.25" hidden="1" x14ac:dyDescent="0.2">
      <c r="A64" s="133" t="s">
        <v>205</v>
      </c>
      <c r="B64" s="134" t="s">
        <v>206</v>
      </c>
      <c r="C64" s="135" t="s">
        <v>204</v>
      </c>
      <c r="D64" s="136">
        <v>7.7370000000000001</v>
      </c>
      <c r="E64" s="137"/>
    </row>
    <row r="65" spans="1:11" ht="38.25" hidden="1" x14ac:dyDescent="0.2">
      <c r="A65" s="133" t="s">
        <v>207</v>
      </c>
      <c r="B65" s="134" t="s">
        <v>208</v>
      </c>
      <c r="C65" s="135" t="s">
        <v>204</v>
      </c>
      <c r="D65" s="136">
        <v>7.7370000000000001</v>
      </c>
      <c r="E65" s="137"/>
    </row>
    <row r="66" spans="1:11" ht="38.25" hidden="1" x14ac:dyDescent="0.2">
      <c r="A66" s="133" t="s">
        <v>209</v>
      </c>
      <c r="B66" s="134" t="s">
        <v>210</v>
      </c>
      <c r="C66" s="135" t="s">
        <v>204</v>
      </c>
      <c r="D66" s="136" t="s">
        <v>211</v>
      </c>
      <c r="E66" s="137"/>
    </row>
    <row r="67" spans="1:11" ht="38.25" hidden="1" x14ac:dyDescent="0.2">
      <c r="A67" s="133" t="s">
        <v>212</v>
      </c>
      <c r="B67" s="134" t="s">
        <v>213</v>
      </c>
      <c r="C67" s="135" t="s">
        <v>204</v>
      </c>
      <c r="D67" s="136" t="s">
        <v>211</v>
      </c>
      <c r="E67" s="137"/>
    </row>
    <row r="68" spans="1:11" ht="38.25" hidden="1" x14ac:dyDescent="0.2">
      <c r="A68" s="133" t="s">
        <v>214</v>
      </c>
      <c r="B68" s="134" t="s">
        <v>215</v>
      </c>
      <c r="C68" s="135" t="s">
        <v>204</v>
      </c>
      <c r="D68" s="136" t="s">
        <v>211</v>
      </c>
      <c r="E68" s="137"/>
    </row>
    <row r="70" spans="1:11" ht="28.5" customHeight="1" x14ac:dyDescent="0.2">
      <c r="A70" s="138" t="s">
        <v>40</v>
      </c>
      <c r="C70" s="652" t="s">
        <v>216</v>
      </c>
      <c r="D70" s="652"/>
      <c r="E70" s="652"/>
      <c r="F70" s="12"/>
      <c r="G70" s="13"/>
      <c r="H70" s="13"/>
      <c r="I70" s="13"/>
      <c r="J70" s="14"/>
      <c r="K70" s="12"/>
    </row>
    <row r="71" spans="1:11" x14ac:dyDescent="0.2">
      <c r="A71" s="114"/>
      <c r="B71" s="645"/>
      <c r="C71" s="645"/>
      <c r="D71" s="645"/>
      <c r="E71" s="645"/>
      <c r="F71" s="645"/>
      <c r="G71" s="645"/>
      <c r="H71" s="645"/>
      <c r="I71" s="645"/>
      <c r="J71" s="645"/>
      <c r="K71" s="645"/>
    </row>
    <row r="72" spans="1:11" ht="15" x14ac:dyDescent="0.25">
      <c r="A72" s="26"/>
      <c r="B72" s="27"/>
      <c r="C72" s="27"/>
      <c r="D72" s="27"/>
      <c r="E72" s="29"/>
      <c r="F72" s="29"/>
      <c r="G72" s="29"/>
      <c r="H72" s="29"/>
      <c r="I72" s="29"/>
      <c r="J72" s="29"/>
      <c r="K72" s="29"/>
    </row>
    <row r="73" spans="1:11" ht="15" x14ac:dyDescent="0.25">
      <c r="A73" s="140" t="s">
        <v>217</v>
      </c>
      <c r="B73" s="27"/>
      <c r="C73" s="27"/>
      <c r="D73" s="29"/>
      <c r="E73" s="141" t="s">
        <v>95</v>
      </c>
      <c r="F73" s="29"/>
      <c r="H73" s="29"/>
      <c r="I73" s="29"/>
      <c r="J73" s="29"/>
      <c r="K73" s="29"/>
    </row>
    <row r="74" spans="1:11" ht="31.5" customHeight="1" x14ac:dyDescent="0.25">
      <c r="A74" s="26"/>
      <c r="B74" s="27"/>
      <c r="C74" s="27"/>
      <c r="D74" s="27"/>
      <c r="E74" s="29"/>
      <c r="F74" s="29"/>
      <c r="G74" s="29"/>
      <c r="H74" s="29"/>
      <c r="I74" s="29"/>
      <c r="J74" s="29"/>
      <c r="K74" s="29"/>
    </row>
    <row r="75" spans="1:11" ht="15" x14ac:dyDescent="0.25">
      <c r="A75" s="140" t="s">
        <v>96</v>
      </c>
      <c r="B75" s="29"/>
      <c r="C75" s="29"/>
      <c r="D75" s="29"/>
      <c r="E75" s="141" t="s">
        <v>97</v>
      </c>
      <c r="F75" s="29"/>
      <c r="H75" s="29"/>
      <c r="I75" s="29"/>
      <c r="J75" s="29"/>
      <c r="K75" s="29"/>
    </row>
  </sheetData>
  <mergeCells count="13">
    <mergeCell ref="B6:D6"/>
    <mergeCell ref="B71:K71"/>
    <mergeCell ref="A7:E7"/>
    <mergeCell ref="A8:E8"/>
    <mergeCell ref="A10:E10"/>
    <mergeCell ref="A14:E14"/>
    <mergeCell ref="A15:E15"/>
    <mergeCell ref="A28:E28"/>
    <mergeCell ref="A34:E34"/>
    <mergeCell ref="A52:E52"/>
    <mergeCell ref="A58:E58"/>
    <mergeCell ref="A62:E62"/>
    <mergeCell ref="C70:E70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/>
  <dimension ref="A1:Q72"/>
  <sheetViews>
    <sheetView view="pageBreakPreview" topLeftCell="A55" zoomScaleNormal="100" zoomScaleSheetLayoutView="100" workbookViewId="0">
      <selection sqref="A1:XFD7"/>
    </sheetView>
  </sheetViews>
  <sheetFormatPr defaultRowHeight="12.75" x14ac:dyDescent="0.2"/>
  <cols>
    <col min="1" max="1" width="6.140625" style="142" customWidth="1"/>
    <col min="2" max="2" width="56.140625" style="139" customWidth="1"/>
    <col min="3" max="3" width="8.42578125" style="143" customWidth="1"/>
    <col min="4" max="4" width="15.5703125" style="144" customWidth="1"/>
    <col min="5" max="5" width="18.7109375" style="145" customWidth="1"/>
    <col min="6" max="6" width="2.7109375" style="118" customWidth="1"/>
    <col min="7" max="16384" width="9.140625" style="118"/>
  </cols>
  <sheetData>
    <row r="1" spans="1:17" ht="15.75" hidden="1" x14ac:dyDescent="0.25">
      <c r="A1" s="303"/>
      <c r="B1" s="304"/>
      <c r="C1" s="304"/>
      <c r="D1" s="304"/>
      <c r="E1" s="561"/>
    </row>
    <row r="2" spans="1:17" ht="15.75" hidden="1" x14ac:dyDescent="0.25">
      <c r="A2" s="303"/>
      <c r="B2" s="304"/>
      <c r="C2" s="304"/>
      <c r="D2" s="304"/>
      <c r="E2" s="275" t="s">
        <v>57</v>
      </c>
    </row>
    <row r="3" spans="1:17" ht="15.75" hidden="1" x14ac:dyDescent="0.25">
      <c r="A3" s="303"/>
      <c r="B3" s="304"/>
      <c r="C3" s="303"/>
      <c r="D3" s="303"/>
      <c r="E3" s="279" t="s">
        <v>411</v>
      </c>
    </row>
    <row r="4" spans="1:17" ht="15.75" hidden="1" x14ac:dyDescent="0.25">
      <c r="A4" s="303"/>
      <c r="B4" s="304"/>
      <c r="C4" s="303"/>
      <c r="D4" s="303"/>
      <c r="E4" s="279" t="s">
        <v>296</v>
      </c>
    </row>
    <row r="5" spans="1:17" ht="28.5" hidden="1" customHeight="1" x14ac:dyDescent="0.25">
      <c r="A5" s="303"/>
      <c r="B5" s="304"/>
      <c r="C5" s="303"/>
      <c r="D5" s="303"/>
      <c r="E5" s="282" t="s">
        <v>412</v>
      </c>
    </row>
    <row r="6" spans="1:17" ht="15.75" hidden="1" x14ac:dyDescent="0.25">
      <c r="A6" s="303"/>
      <c r="B6" s="304"/>
      <c r="C6" s="303"/>
      <c r="D6" s="303"/>
      <c r="E6" s="279" t="s">
        <v>410</v>
      </c>
    </row>
    <row r="7" spans="1:17" ht="15.75" hidden="1" x14ac:dyDescent="0.25">
      <c r="A7" s="303"/>
      <c r="B7" s="304"/>
      <c r="C7" s="303"/>
      <c r="D7" s="303"/>
      <c r="E7" s="279" t="s">
        <v>297</v>
      </c>
      <c r="F7" s="33"/>
    </row>
    <row r="8" spans="1:17" ht="15.75" x14ac:dyDescent="0.25">
      <c r="B8" s="304"/>
      <c r="C8" s="303"/>
      <c r="D8" s="303"/>
      <c r="E8" s="299"/>
      <c r="F8" s="44"/>
    </row>
    <row r="9" spans="1:17" ht="18.75" x14ac:dyDescent="0.2">
      <c r="A9" s="672" t="s">
        <v>248</v>
      </c>
      <c r="B9" s="672"/>
      <c r="C9" s="672"/>
      <c r="D9" s="672"/>
      <c r="E9" s="672"/>
      <c r="F9" s="673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673"/>
    </row>
    <row r="10" spans="1:17" x14ac:dyDescent="0.2">
      <c r="A10" s="606" t="s">
        <v>249</v>
      </c>
      <c r="B10" s="606"/>
      <c r="C10" s="606"/>
      <c r="D10" s="606"/>
      <c r="E10" s="606"/>
      <c r="F10" s="67"/>
    </row>
    <row r="11" spans="1:17" ht="34.5" customHeight="1" x14ac:dyDescent="0.2">
      <c r="A11" s="655" t="s">
        <v>414</v>
      </c>
      <c r="B11" s="655"/>
      <c r="C11" s="655"/>
      <c r="D11" s="655"/>
      <c r="E11" s="655"/>
      <c r="F11" s="67"/>
    </row>
    <row r="12" spans="1:17" ht="12.75" customHeight="1" x14ac:dyDescent="0.2">
      <c r="A12" s="63"/>
      <c r="B12" s="63"/>
      <c r="C12" s="63"/>
      <c r="D12" s="63"/>
      <c r="E12" s="63"/>
      <c r="F12" s="67"/>
    </row>
    <row r="13" spans="1:17" ht="12.75" customHeight="1" x14ac:dyDescent="0.2">
      <c r="A13" s="322" t="s">
        <v>269</v>
      </c>
      <c r="B13" s="322"/>
      <c r="C13" s="322"/>
      <c r="D13" s="322"/>
      <c r="E13" s="322"/>
      <c r="F13" s="67"/>
    </row>
    <row r="14" spans="1:17" x14ac:dyDescent="0.2">
      <c r="A14" s="335"/>
      <c r="B14" s="336"/>
      <c r="C14" s="66"/>
      <c r="D14" s="337"/>
      <c r="E14" s="338"/>
      <c r="F14" s="65"/>
    </row>
    <row r="15" spans="1:17" ht="24.75" customHeight="1" x14ac:dyDescent="0.2">
      <c r="A15" s="340" t="s">
        <v>106</v>
      </c>
      <c r="B15" s="341" t="s">
        <v>4</v>
      </c>
      <c r="C15" s="261" t="s">
        <v>6</v>
      </c>
      <c r="D15" s="342" t="s">
        <v>107</v>
      </c>
      <c r="E15" s="343" t="s">
        <v>108</v>
      </c>
      <c r="F15" s="67"/>
    </row>
    <row r="16" spans="1:17" x14ac:dyDescent="0.2">
      <c r="A16" s="323">
        <v>1</v>
      </c>
      <c r="B16" s="324">
        <v>2</v>
      </c>
      <c r="C16" s="324">
        <v>3</v>
      </c>
      <c r="D16" s="324">
        <v>4</v>
      </c>
      <c r="E16" s="324">
        <v>5</v>
      </c>
      <c r="F16" s="67"/>
    </row>
    <row r="17" spans="1:6" ht="22.5" customHeight="1" x14ac:dyDescent="0.2">
      <c r="A17" s="656" t="s">
        <v>270</v>
      </c>
      <c r="B17" s="657"/>
      <c r="C17" s="657"/>
      <c r="D17" s="657"/>
      <c r="E17" s="657"/>
      <c r="F17" s="67"/>
    </row>
    <row r="18" spans="1:6" ht="19.149999999999999" customHeight="1" x14ac:dyDescent="0.2">
      <c r="A18" s="658" t="s">
        <v>110</v>
      </c>
      <c r="B18" s="657"/>
      <c r="C18" s="657"/>
      <c r="D18" s="657"/>
      <c r="E18" s="657"/>
      <c r="F18" s="67"/>
    </row>
    <row r="19" spans="1:6" ht="25.5" x14ac:dyDescent="0.2">
      <c r="A19" s="325" t="s">
        <v>111</v>
      </c>
      <c r="B19" s="90" t="s">
        <v>262</v>
      </c>
      <c r="C19" s="60" t="s">
        <v>7</v>
      </c>
      <c r="D19" s="326" t="s">
        <v>299</v>
      </c>
      <c r="E19" s="327"/>
      <c r="F19" s="67"/>
    </row>
    <row r="20" spans="1:6" ht="25.5" x14ac:dyDescent="0.2">
      <c r="A20" s="325" t="s">
        <v>113</v>
      </c>
      <c r="B20" s="328" t="s">
        <v>300</v>
      </c>
      <c r="C20" s="60" t="s">
        <v>7</v>
      </c>
      <c r="D20" s="326" t="s">
        <v>301</v>
      </c>
      <c r="E20" s="327"/>
      <c r="F20" s="67"/>
    </row>
    <row r="21" spans="1:6" ht="25.5" x14ac:dyDescent="0.2">
      <c r="A21" s="325"/>
      <c r="B21" s="90" t="s">
        <v>116</v>
      </c>
      <c r="C21" s="60" t="s">
        <v>7</v>
      </c>
      <c r="D21" s="326" t="s">
        <v>311</v>
      </c>
      <c r="E21" s="548" t="s">
        <v>388</v>
      </c>
      <c r="F21" s="67"/>
    </row>
    <row r="22" spans="1:6" ht="25.5" x14ac:dyDescent="0.2">
      <c r="A22" s="325"/>
      <c r="B22" s="90" t="s">
        <v>389</v>
      </c>
      <c r="C22" s="60" t="s">
        <v>7</v>
      </c>
      <c r="D22" s="326" t="s">
        <v>312</v>
      </c>
      <c r="E22" s="548" t="s">
        <v>388</v>
      </c>
      <c r="F22" s="67"/>
    </row>
    <row r="23" spans="1:6" ht="25.5" x14ac:dyDescent="0.2">
      <c r="A23" s="325"/>
      <c r="B23" s="90" t="s">
        <v>121</v>
      </c>
      <c r="C23" s="60" t="s">
        <v>7</v>
      </c>
      <c r="D23" s="326" t="s">
        <v>313</v>
      </c>
      <c r="E23" s="321" t="s">
        <v>70</v>
      </c>
      <c r="F23" s="67"/>
    </row>
    <row r="24" spans="1:6" ht="25.5" x14ac:dyDescent="0.2">
      <c r="A24" s="325"/>
      <c r="B24" s="90" t="s">
        <v>123</v>
      </c>
      <c r="C24" s="60" t="s">
        <v>7</v>
      </c>
      <c r="D24" s="326" t="s">
        <v>314</v>
      </c>
      <c r="E24" s="321" t="s">
        <v>70</v>
      </c>
      <c r="F24" s="67"/>
    </row>
    <row r="25" spans="1:6" ht="25.5" x14ac:dyDescent="0.2">
      <c r="A25" s="325"/>
      <c r="B25" s="90" t="s">
        <v>271</v>
      </c>
      <c r="C25" s="60" t="s">
        <v>7</v>
      </c>
      <c r="D25" s="326" t="s">
        <v>315</v>
      </c>
      <c r="E25" s="321" t="s">
        <v>70</v>
      </c>
      <c r="F25" s="67"/>
    </row>
    <row r="26" spans="1:6" ht="25.5" x14ac:dyDescent="0.2">
      <c r="A26" s="325"/>
      <c r="B26" s="90" t="s">
        <v>277</v>
      </c>
      <c r="C26" s="60" t="s">
        <v>7</v>
      </c>
      <c r="D26" s="326" t="s">
        <v>316</v>
      </c>
      <c r="E26" s="321" t="s">
        <v>70</v>
      </c>
      <c r="F26" s="67"/>
    </row>
    <row r="27" spans="1:6" ht="25.5" x14ac:dyDescent="0.2">
      <c r="A27" s="325"/>
      <c r="B27" s="90" t="s">
        <v>278</v>
      </c>
      <c r="C27" s="60" t="s">
        <v>7</v>
      </c>
      <c r="D27" s="326" t="s">
        <v>317</v>
      </c>
      <c r="E27" s="321" t="s">
        <v>70</v>
      </c>
      <c r="F27" s="67"/>
    </row>
    <row r="28" spans="1:6" ht="25.5" x14ac:dyDescent="0.2">
      <c r="A28" s="325"/>
      <c r="B28" s="90" t="s">
        <v>272</v>
      </c>
      <c r="C28" s="60" t="s">
        <v>7</v>
      </c>
      <c r="D28" s="326" t="s">
        <v>318</v>
      </c>
      <c r="E28" s="321" t="s">
        <v>70</v>
      </c>
      <c r="F28" s="67"/>
    </row>
    <row r="29" spans="1:6" ht="25.5" x14ac:dyDescent="0.2">
      <c r="A29" s="325" t="s">
        <v>133</v>
      </c>
      <c r="B29" s="90" t="s">
        <v>134</v>
      </c>
      <c r="C29" s="60" t="s">
        <v>10</v>
      </c>
      <c r="D29" s="326" t="s">
        <v>319</v>
      </c>
      <c r="E29" s="321" t="s">
        <v>70</v>
      </c>
      <c r="F29" s="67"/>
    </row>
    <row r="30" spans="1:6" ht="25.5" x14ac:dyDescent="0.2">
      <c r="A30" s="325"/>
      <c r="B30" s="90" t="s">
        <v>136</v>
      </c>
      <c r="C30" s="60" t="s">
        <v>8</v>
      </c>
      <c r="D30" s="326" t="s">
        <v>320</v>
      </c>
      <c r="E30" s="321" t="s">
        <v>70</v>
      </c>
      <c r="F30" s="67"/>
    </row>
    <row r="31" spans="1:6" ht="19.149999999999999" customHeight="1" x14ac:dyDescent="0.2">
      <c r="A31" s="658" t="s">
        <v>138</v>
      </c>
      <c r="B31" s="657"/>
      <c r="C31" s="657"/>
      <c r="D31" s="657"/>
      <c r="E31" s="657"/>
      <c r="F31" s="67"/>
    </row>
    <row r="32" spans="1:6" ht="25.5" x14ac:dyDescent="0.2">
      <c r="A32" s="325" t="s">
        <v>139</v>
      </c>
      <c r="B32" s="90" t="s">
        <v>140</v>
      </c>
      <c r="C32" s="60" t="s">
        <v>7</v>
      </c>
      <c r="D32" s="326" t="s">
        <v>322</v>
      </c>
      <c r="E32" s="327"/>
      <c r="F32" s="67"/>
    </row>
    <row r="33" spans="1:6" ht="25.5" x14ac:dyDescent="0.2">
      <c r="A33" s="325"/>
      <c r="B33" s="90" t="s">
        <v>273</v>
      </c>
      <c r="C33" s="60" t="s">
        <v>7</v>
      </c>
      <c r="D33" s="326" t="s">
        <v>323</v>
      </c>
      <c r="E33" s="321" t="s">
        <v>70</v>
      </c>
      <c r="F33" s="67"/>
    </row>
    <row r="34" spans="1:6" ht="25.5" x14ac:dyDescent="0.2">
      <c r="A34" s="325"/>
      <c r="B34" s="90" t="s">
        <v>279</v>
      </c>
      <c r="C34" s="60" t="s">
        <v>7</v>
      </c>
      <c r="D34" s="326" t="s">
        <v>321</v>
      </c>
      <c r="E34" s="321" t="s">
        <v>70</v>
      </c>
      <c r="F34" s="67"/>
    </row>
    <row r="35" spans="1:6" ht="25.5" x14ac:dyDescent="0.2">
      <c r="A35" s="325"/>
      <c r="B35" s="90" t="s">
        <v>146</v>
      </c>
      <c r="C35" s="60" t="s">
        <v>7</v>
      </c>
      <c r="D35" s="326" t="s">
        <v>324</v>
      </c>
      <c r="E35" s="321" t="s">
        <v>70</v>
      </c>
      <c r="F35" s="67"/>
    </row>
    <row r="36" spans="1:6" ht="25.5" x14ac:dyDescent="0.2">
      <c r="A36" s="325"/>
      <c r="B36" s="90" t="s">
        <v>148</v>
      </c>
      <c r="C36" s="60" t="s">
        <v>7</v>
      </c>
      <c r="D36" s="326" t="s">
        <v>325</v>
      </c>
      <c r="E36" s="321" t="s">
        <v>70</v>
      </c>
      <c r="F36" s="67"/>
    </row>
    <row r="37" spans="1:6" ht="19.149999999999999" customHeight="1" x14ac:dyDescent="0.2">
      <c r="A37" s="658" t="s">
        <v>274</v>
      </c>
      <c r="B37" s="657"/>
      <c r="C37" s="657"/>
      <c r="D37" s="657"/>
      <c r="E37" s="657"/>
      <c r="F37" s="67"/>
    </row>
    <row r="38" spans="1:6" ht="25.5" x14ac:dyDescent="0.2">
      <c r="A38" s="325" t="s">
        <v>151</v>
      </c>
      <c r="B38" s="90" t="s">
        <v>152</v>
      </c>
      <c r="C38" s="60" t="s">
        <v>7</v>
      </c>
      <c r="D38" s="326" t="s">
        <v>302</v>
      </c>
      <c r="E38" s="327"/>
      <c r="F38" s="67"/>
    </row>
    <row r="39" spans="1:6" ht="25.5" x14ac:dyDescent="0.2">
      <c r="A39" s="325" t="s">
        <v>154</v>
      </c>
      <c r="B39" s="90" t="s">
        <v>155</v>
      </c>
      <c r="C39" s="60" t="s">
        <v>7</v>
      </c>
      <c r="D39" s="326" t="s">
        <v>302</v>
      </c>
      <c r="E39" s="327"/>
      <c r="F39" s="67"/>
    </row>
    <row r="40" spans="1:6" ht="25.5" x14ac:dyDescent="0.2">
      <c r="A40" s="325"/>
      <c r="B40" s="90" t="s">
        <v>156</v>
      </c>
      <c r="C40" s="60" t="s">
        <v>7</v>
      </c>
      <c r="D40" s="326" t="s">
        <v>326</v>
      </c>
      <c r="E40" s="321" t="s">
        <v>70</v>
      </c>
      <c r="F40" s="67"/>
    </row>
    <row r="41" spans="1:6" ht="25.5" x14ac:dyDescent="0.2">
      <c r="A41" s="325" t="s">
        <v>158</v>
      </c>
      <c r="B41" s="90" t="s">
        <v>159</v>
      </c>
      <c r="C41" s="60" t="s">
        <v>7</v>
      </c>
      <c r="D41" s="326" t="s">
        <v>303</v>
      </c>
      <c r="E41" s="327"/>
      <c r="F41" s="67"/>
    </row>
    <row r="42" spans="1:6" ht="25.5" x14ac:dyDescent="0.2">
      <c r="A42" s="325" t="s">
        <v>161</v>
      </c>
      <c r="B42" s="90" t="s">
        <v>162</v>
      </c>
      <c r="C42" s="60" t="s">
        <v>7</v>
      </c>
      <c r="D42" s="326" t="s">
        <v>303</v>
      </c>
      <c r="E42" s="327"/>
      <c r="F42" s="67"/>
    </row>
    <row r="43" spans="1:6" ht="25.5" x14ac:dyDescent="0.2">
      <c r="A43" s="325"/>
      <c r="B43" s="90" t="s">
        <v>163</v>
      </c>
      <c r="C43" s="60" t="s">
        <v>7</v>
      </c>
      <c r="D43" s="326" t="s">
        <v>327</v>
      </c>
      <c r="E43" s="321" t="s">
        <v>70</v>
      </c>
      <c r="F43" s="67"/>
    </row>
    <row r="44" spans="1:6" ht="25.5" x14ac:dyDescent="0.2">
      <c r="A44" s="325"/>
      <c r="B44" s="90" t="s">
        <v>123</v>
      </c>
      <c r="C44" s="60" t="s">
        <v>7</v>
      </c>
      <c r="D44" s="326" t="s">
        <v>328</v>
      </c>
      <c r="E44" s="321" t="s">
        <v>70</v>
      </c>
      <c r="F44" s="67"/>
    </row>
    <row r="45" spans="1:6" ht="25.5" x14ac:dyDescent="0.2">
      <c r="A45" s="325"/>
      <c r="B45" s="90" t="s">
        <v>275</v>
      </c>
      <c r="C45" s="60" t="s">
        <v>7</v>
      </c>
      <c r="D45" s="326" t="s">
        <v>329</v>
      </c>
      <c r="E45" s="321" t="s">
        <v>70</v>
      </c>
      <c r="F45" s="67"/>
    </row>
    <row r="46" spans="1:6" ht="38.25" x14ac:dyDescent="0.2">
      <c r="A46" s="325" t="s">
        <v>168</v>
      </c>
      <c r="B46" s="90" t="s">
        <v>283</v>
      </c>
      <c r="C46" s="60" t="s">
        <v>7</v>
      </c>
      <c r="D46" s="326" t="s">
        <v>304</v>
      </c>
      <c r="E46" s="327"/>
      <c r="F46" s="67"/>
    </row>
    <row r="47" spans="1:6" ht="38.25" x14ac:dyDescent="0.2">
      <c r="A47" s="325" t="s">
        <v>173</v>
      </c>
      <c r="B47" s="226" t="s">
        <v>169</v>
      </c>
      <c r="C47" s="60" t="s">
        <v>7</v>
      </c>
      <c r="D47" s="326" t="s">
        <v>304</v>
      </c>
      <c r="E47" s="327"/>
      <c r="F47" s="67"/>
    </row>
    <row r="48" spans="1:6" ht="28.5" customHeight="1" x14ac:dyDescent="0.2">
      <c r="A48" s="325"/>
      <c r="B48" s="90" t="s">
        <v>171</v>
      </c>
      <c r="C48" s="60" t="s">
        <v>7</v>
      </c>
      <c r="D48" s="326" t="s">
        <v>330</v>
      </c>
      <c r="E48" s="327" t="s">
        <v>120</v>
      </c>
      <c r="F48" s="67"/>
    </row>
    <row r="49" spans="1:6" ht="25.5" x14ac:dyDescent="0.2">
      <c r="A49" s="325" t="s">
        <v>188</v>
      </c>
      <c r="B49" s="226" t="s">
        <v>174</v>
      </c>
      <c r="C49" s="60" t="s">
        <v>7</v>
      </c>
      <c r="D49" s="326" t="s">
        <v>305</v>
      </c>
      <c r="E49" s="327"/>
      <c r="F49" s="67"/>
    </row>
    <row r="50" spans="1:6" ht="25.5" x14ac:dyDescent="0.2">
      <c r="A50" s="325"/>
      <c r="B50" s="90" t="s">
        <v>276</v>
      </c>
      <c r="C50" s="60" t="s">
        <v>7</v>
      </c>
      <c r="D50" s="326" t="s">
        <v>331</v>
      </c>
      <c r="E50" s="321" t="s">
        <v>70</v>
      </c>
      <c r="F50" s="67"/>
    </row>
    <row r="51" spans="1:6" ht="25.5" x14ac:dyDescent="0.2">
      <c r="A51" s="325"/>
      <c r="B51" s="90" t="s">
        <v>280</v>
      </c>
      <c r="C51" s="60" t="s">
        <v>7</v>
      </c>
      <c r="D51" s="326" t="s">
        <v>332</v>
      </c>
      <c r="E51" s="321" t="s">
        <v>70</v>
      </c>
      <c r="F51" s="67"/>
    </row>
    <row r="52" spans="1:6" ht="25.5" x14ac:dyDescent="0.2">
      <c r="A52" s="325"/>
      <c r="B52" s="90" t="s">
        <v>180</v>
      </c>
      <c r="C52" s="60" t="s">
        <v>7</v>
      </c>
      <c r="D52" s="326" t="s">
        <v>333</v>
      </c>
      <c r="E52" s="321" t="s">
        <v>70</v>
      </c>
      <c r="F52" s="67"/>
    </row>
    <row r="53" spans="1:6" ht="25.5" x14ac:dyDescent="0.2">
      <c r="A53" s="325"/>
      <c r="B53" s="90" t="s">
        <v>182</v>
      </c>
      <c r="C53" s="60" t="s">
        <v>7</v>
      </c>
      <c r="D53" s="326" t="s">
        <v>334</v>
      </c>
      <c r="E53" s="327" t="s">
        <v>120</v>
      </c>
      <c r="F53" s="67"/>
    </row>
    <row r="54" spans="1:6" ht="25.5" x14ac:dyDescent="0.2">
      <c r="A54" s="325"/>
      <c r="B54" s="90" t="s">
        <v>182</v>
      </c>
      <c r="C54" s="60" t="s">
        <v>7</v>
      </c>
      <c r="D54" s="326" t="s">
        <v>335</v>
      </c>
      <c r="E54" s="327" t="s">
        <v>120</v>
      </c>
      <c r="F54" s="67"/>
    </row>
    <row r="55" spans="1:6" ht="25.5" x14ac:dyDescent="0.2">
      <c r="A55" s="325"/>
      <c r="B55" s="90" t="s">
        <v>185</v>
      </c>
      <c r="C55" s="60" t="s">
        <v>7</v>
      </c>
      <c r="D55" s="326" t="s">
        <v>336</v>
      </c>
      <c r="E55" s="321" t="s">
        <v>70</v>
      </c>
      <c r="F55" s="67"/>
    </row>
    <row r="56" spans="1:6" s="250" customFormat="1" ht="19.149999999999999" hidden="1" customHeight="1" x14ac:dyDescent="0.2">
      <c r="A56" s="659" t="s">
        <v>187</v>
      </c>
      <c r="B56" s="660"/>
      <c r="C56" s="660"/>
      <c r="D56" s="660"/>
      <c r="E56" s="660"/>
      <c r="F56" s="329"/>
    </row>
    <row r="57" spans="1:6" s="250" customFormat="1" ht="38.25" hidden="1" x14ac:dyDescent="0.2">
      <c r="A57" s="330" t="s">
        <v>188</v>
      </c>
      <c r="B57" s="328" t="s">
        <v>189</v>
      </c>
      <c r="C57" s="331" t="s">
        <v>7</v>
      </c>
      <c r="D57" s="332" t="s">
        <v>306</v>
      </c>
      <c r="E57" s="333" t="s">
        <v>281</v>
      </c>
      <c r="F57" s="661" t="s">
        <v>282</v>
      </c>
    </row>
    <row r="58" spans="1:6" s="250" customFormat="1" ht="25.5" hidden="1" x14ac:dyDescent="0.2">
      <c r="A58" s="330"/>
      <c r="B58" s="328" t="s">
        <v>191</v>
      </c>
      <c r="C58" s="331" t="s">
        <v>7</v>
      </c>
      <c r="D58" s="332" t="s">
        <v>307</v>
      </c>
      <c r="E58" s="334" t="s">
        <v>58</v>
      </c>
      <c r="F58" s="661"/>
    </row>
    <row r="59" spans="1:6" s="250" customFormat="1" ht="25.5" hidden="1" x14ac:dyDescent="0.2">
      <c r="A59" s="330"/>
      <c r="B59" s="328" t="s">
        <v>193</v>
      </c>
      <c r="C59" s="331" t="s">
        <v>10</v>
      </c>
      <c r="D59" s="332" t="s">
        <v>308</v>
      </c>
      <c r="E59" s="334" t="s">
        <v>58</v>
      </c>
      <c r="F59" s="661"/>
    </row>
    <row r="60" spans="1:6" s="250" customFormat="1" ht="25.5" hidden="1" x14ac:dyDescent="0.2">
      <c r="A60" s="330" t="s">
        <v>195</v>
      </c>
      <c r="B60" s="328" t="s">
        <v>134</v>
      </c>
      <c r="C60" s="331" t="s">
        <v>10</v>
      </c>
      <c r="D60" s="332" t="s">
        <v>309</v>
      </c>
      <c r="E60" s="334"/>
      <c r="F60" s="661"/>
    </row>
    <row r="61" spans="1:6" s="250" customFormat="1" ht="25.5" hidden="1" x14ac:dyDescent="0.2">
      <c r="A61" s="330"/>
      <c r="B61" s="328" t="s">
        <v>136</v>
      </c>
      <c r="C61" s="331" t="s">
        <v>8</v>
      </c>
      <c r="D61" s="332" t="s">
        <v>310</v>
      </c>
      <c r="E61" s="334" t="s">
        <v>58</v>
      </c>
      <c r="F61" s="661"/>
    </row>
    <row r="62" spans="1:6" ht="19.149999999999999" customHeight="1" x14ac:dyDescent="0.2">
      <c r="A62" s="658" t="s">
        <v>198</v>
      </c>
      <c r="B62" s="657"/>
      <c r="C62" s="657"/>
      <c r="D62" s="657"/>
      <c r="E62" s="657"/>
      <c r="F62" s="67"/>
    </row>
    <row r="63" spans="1:6" x14ac:dyDescent="0.2">
      <c r="A63" s="325"/>
      <c r="B63" s="90" t="s">
        <v>56</v>
      </c>
      <c r="C63" s="60" t="s">
        <v>5</v>
      </c>
      <c r="D63" s="326">
        <v>2.4300000000000002</v>
      </c>
      <c r="E63" s="349" t="s">
        <v>228</v>
      </c>
      <c r="F63" s="67"/>
    </row>
    <row r="64" spans="1:6" x14ac:dyDescent="0.2">
      <c r="A64" s="325"/>
      <c r="B64" s="90" t="s">
        <v>199</v>
      </c>
      <c r="C64" s="60" t="s">
        <v>5</v>
      </c>
      <c r="D64" s="326">
        <v>21.86</v>
      </c>
      <c r="E64" s="321" t="s">
        <v>70</v>
      </c>
      <c r="F64" s="67"/>
    </row>
    <row r="65" spans="1:6" x14ac:dyDescent="0.2">
      <c r="A65" s="325"/>
      <c r="B65" s="90" t="s">
        <v>200</v>
      </c>
      <c r="C65" s="60" t="s">
        <v>7</v>
      </c>
      <c r="D65" s="326">
        <v>7.0000000000000007E-2</v>
      </c>
      <c r="E65" s="321" t="s">
        <v>70</v>
      </c>
      <c r="F65" s="67"/>
    </row>
    <row r="66" spans="1:6" x14ac:dyDescent="0.2">
      <c r="A66" s="335"/>
      <c r="B66" s="336"/>
      <c r="C66" s="66"/>
      <c r="D66" s="337"/>
      <c r="E66" s="338"/>
      <c r="F66" s="67"/>
    </row>
    <row r="67" spans="1:6" x14ac:dyDescent="0.2">
      <c r="A67" s="339"/>
      <c r="B67" s="654"/>
      <c r="C67" s="654"/>
      <c r="D67" s="654"/>
      <c r="E67" s="654"/>
      <c r="F67" s="654"/>
    </row>
    <row r="68" spans="1:6" ht="15.75" customHeight="1" x14ac:dyDescent="0.2">
      <c r="A68" s="344"/>
      <c r="B68" s="345"/>
      <c r="C68" s="345"/>
      <c r="D68" s="345"/>
      <c r="E68" s="345"/>
      <c r="F68" s="345"/>
    </row>
    <row r="69" spans="1:6" x14ac:dyDescent="0.2">
      <c r="A69" s="344"/>
      <c r="B69" s="345"/>
      <c r="C69" s="345"/>
      <c r="D69" s="345"/>
      <c r="E69" s="345"/>
      <c r="F69" s="345"/>
    </row>
    <row r="70" spans="1:6" x14ac:dyDescent="0.2">
      <c r="A70" s="346" t="s">
        <v>267</v>
      </c>
      <c r="B70" s="347"/>
      <c r="C70" s="348"/>
      <c r="D70" s="348"/>
      <c r="E70" s="346"/>
      <c r="F70" s="345"/>
    </row>
    <row r="71" spans="1:6" x14ac:dyDescent="0.2">
      <c r="A71" s="11"/>
      <c r="B71" s="345"/>
      <c r="C71" s="345"/>
      <c r="D71" s="345"/>
      <c r="E71" s="11"/>
      <c r="F71" s="345"/>
    </row>
    <row r="72" spans="1:6" x14ac:dyDescent="0.2">
      <c r="A72" s="653" t="s">
        <v>268</v>
      </c>
      <c r="B72" s="653"/>
      <c r="C72" s="348"/>
      <c r="D72" s="348"/>
      <c r="E72" s="350"/>
      <c r="F72" s="345"/>
    </row>
  </sheetData>
  <sheetProtection formatCells="0" formatColumns="0" formatRows="0" insertColumns="0" insertRows="0" insertHyperlinks="0" deleteColumns="0" deleteRows="0" sort="0" autoFilter="0" pivotTables="0"/>
  <mergeCells count="12">
    <mergeCell ref="A9:E9"/>
    <mergeCell ref="A72:B72"/>
    <mergeCell ref="B67:F67"/>
    <mergeCell ref="A10:E10"/>
    <mergeCell ref="A11:E11"/>
    <mergeCell ref="A17:E17"/>
    <mergeCell ref="A18:E18"/>
    <mergeCell ref="A31:E31"/>
    <mergeCell ref="A37:E37"/>
    <mergeCell ref="A56:E56"/>
    <mergeCell ref="A62:E62"/>
    <mergeCell ref="F57:F6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7"/>
  <sheetViews>
    <sheetView view="pageBreakPreview" topLeftCell="A8" zoomScale="98" zoomScaleNormal="100" zoomScaleSheetLayoutView="98" workbookViewId="0">
      <selection activeCell="B12" sqref="B12:H12"/>
    </sheetView>
  </sheetViews>
  <sheetFormatPr defaultRowHeight="12.75" x14ac:dyDescent="0.2"/>
  <cols>
    <col min="1" max="1" width="5.85546875" customWidth="1"/>
    <col min="2" max="2" width="73.5703125" customWidth="1"/>
    <col min="5" max="5" width="12.7109375" customWidth="1"/>
    <col min="8" max="8" width="11.42578125" customWidth="1"/>
    <col min="9" max="13" width="0" hidden="1" customWidth="1"/>
  </cols>
  <sheetData>
    <row r="1" spans="1:12" s="67" customFormat="1" hidden="1" x14ac:dyDescent="0.2">
      <c r="A1" s="466"/>
      <c r="C1" s="467"/>
      <c r="D1" s="467"/>
      <c r="E1" s="468"/>
      <c r="F1" s="468"/>
      <c r="H1" s="561"/>
    </row>
    <row r="2" spans="1:12" s="67" customFormat="1" ht="15.75" hidden="1" x14ac:dyDescent="0.2">
      <c r="A2" s="272"/>
      <c r="C2" s="467"/>
      <c r="D2" s="562"/>
      <c r="E2" s="563"/>
      <c r="F2" s="563"/>
      <c r="G2" s="563"/>
      <c r="H2" s="275" t="s">
        <v>57</v>
      </c>
    </row>
    <row r="3" spans="1:12" s="67" customFormat="1" ht="15.75" hidden="1" x14ac:dyDescent="0.2">
      <c r="A3" s="273"/>
      <c r="C3" s="467"/>
      <c r="D3" s="467"/>
      <c r="E3" s="470"/>
      <c r="F3" s="470"/>
      <c r="H3" s="279" t="s">
        <v>411</v>
      </c>
    </row>
    <row r="4" spans="1:12" s="67" customFormat="1" ht="15.75" hidden="1" x14ac:dyDescent="0.2">
      <c r="A4" s="273"/>
      <c r="C4" s="68"/>
      <c r="D4" s="68"/>
      <c r="E4" s="470"/>
      <c r="F4" s="470"/>
      <c r="H4" s="279" t="s">
        <v>296</v>
      </c>
    </row>
    <row r="5" spans="1:12" s="67" customFormat="1" ht="33.75" hidden="1" customHeight="1" x14ac:dyDescent="0.25">
      <c r="A5" s="280"/>
      <c r="C5" s="68"/>
      <c r="D5" s="68"/>
      <c r="H5" s="282" t="s">
        <v>412</v>
      </c>
    </row>
    <row r="6" spans="1:12" s="67" customFormat="1" ht="15.75" hidden="1" x14ac:dyDescent="0.2">
      <c r="A6" s="283"/>
      <c r="B6" s="64"/>
      <c r="C6" s="467"/>
      <c r="D6" s="467"/>
      <c r="E6" s="467"/>
      <c r="H6" s="279" t="s">
        <v>410</v>
      </c>
    </row>
    <row r="7" spans="1:12" s="67" customFormat="1" ht="15.75" hidden="1" x14ac:dyDescent="0.2">
      <c r="A7" s="285"/>
      <c r="B7" s="64"/>
      <c r="C7" s="467"/>
      <c r="D7" s="467"/>
      <c r="E7" s="467"/>
      <c r="H7" s="279" t="s">
        <v>297</v>
      </c>
    </row>
    <row r="8" spans="1:12" s="67" customFormat="1" ht="18.75" x14ac:dyDescent="0.2">
      <c r="A8" s="674" t="s">
        <v>248</v>
      </c>
      <c r="B8" s="674"/>
      <c r="C8" s="674"/>
      <c r="D8" s="674"/>
      <c r="E8" s="674"/>
      <c r="F8" s="674"/>
      <c r="G8" s="674"/>
      <c r="H8" s="674"/>
    </row>
    <row r="9" spans="1:12" s="67" customFormat="1" x14ac:dyDescent="0.2">
      <c r="B9" s="469" t="s">
        <v>406</v>
      </c>
      <c r="C9" s="467"/>
    </row>
    <row r="10" spans="1:12" s="67" customFormat="1" x14ac:dyDescent="0.2">
      <c r="C10" s="467"/>
      <c r="D10" s="66"/>
    </row>
    <row r="11" spans="1:12" s="3" customFormat="1" ht="33.75" customHeight="1" x14ac:dyDescent="0.25">
      <c r="A11" s="663" t="s">
        <v>413</v>
      </c>
      <c r="B11" s="663"/>
      <c r="C11" s="663"/>
      <c r="D11" s="663"/>
      <c r="E11" s="663"/>
      <c r="F11" s="663"/>
      <c r="G11" s="663"/>
      <c r="H11" s="663"/>
      <c r="I11" s="491"/>
      <c r="J11" s="491"/>
      <c r="K11" s="491"/>
      <c r="L11" s="491"/>
    </row>
    <row r="12" spans="1:12" s="67" customFormat="1" x14ac:dyDescent="0.2">
      <c r="B12" s="664" t="s">
        <v>376</v>
      </c>
      <c r="C12" s="664"/>
      <c r="D12" s="664"/>
      <c r="E12" s="664"/>
      <c r="F12" s="664"/>
      <c r="G12" s="664"/>
      <c r="H12" s="664"/>
    </row>
    <row r="13" spans="1:12" s="67" customFormat="1" x14ac:dyDescent="0.2">
      <c r="B13" s="664" t="s">
        <v>73</v>
      </c>
      <c r="C13" s="664"/>
      <c r="D13" s="664"/>
      <c r="E13" s="664"/>
      <c r="F13" s="664"/>
      <c r="G13" s="664"/>
      <c r="H13" s="664"/>
    </row>
    <row r="14" spans="1:12" s="67" customFormat="1" ht="15.75" customHeight="1" x14ac:dyDescent="0.2">
      <c r="A14" s="665" t="s">
        <v>11</v>
      </c>
      <c r="B14" s="665" t="s">
        <v>0</v>
      </c>
      <c r="C14" s="667" t="s">
        <v>1</v>
      </c>
      <c r="D14" s="668"/>
      <c r="E14" s="667" t="s">
        <v>3</v>
      </c>
      <c r="F14" s="669"/>
      <c r="G14" s="669"/>
      <c r="H14" s="668"/>
    </row>
    <row r="15" spans="1:12" s="67" customFormat="1" ht="25.5" x14ac:dyDescent="0.2">
      <c r="A15" s="666"/>
      <c r="B15" s="666"/>
      <c r="C15" s="60" t="s">
        <v>6</v>
      </c>
      <c r="D15" s="60" t="s">
        <v>2</v>
      </c>
      <c r="E15" s="60" t="s">
        <v>4</v>
      </c>
      <c r="F15" s="60" t="s">
        <v>6</v>
      </c>
      <c r="G15" s="60" t="s">
        <v>2</v>
      </c>
      <c r="H15" s="60" t="s">
        <v>377</v>
      </c>
    </row>
    <row r="16" spans="1:12" s="67" customFormat="1" x14ac:dyDescent="0.2">
      <c r="A16" s="471">
        <v>1</v>
      </c>
      <c r="B16" s="471">
        <v>2</v>
      </c>
      <c r="C16" s="471">
        <v>3</v>
      </c>
      <c r="D16" s="471">
        <v>4</v>
      </c>
      <c r="E16" s="471">
        <v>5</v>
      </c>
      <c r="F16" s="471">
        <v>6</v>
      </c>
      <c r="G16" s="471">
        <v>7</v>
      </c>
      <c r="H16" s="471">
        <v>8</v>
      </c>
    </row>
    <row r="17" spans="1:8" s="67" customFormat="1" ht="25.5" x14ac:dyDescent="0.2">
      <c r="A17" s="472">
        <v>1</v>
      </c>
      <c r="B17" s="473" t="s">
        <v>378</v>
      </c>
      <c r="C17" s="474" t="s">
        <v>379</v>
      </c>
      <c r="D17" s="474">
        <f>0.795*100</f>
        <v>79.5</v>
      </c>
      <c r="E17" s="60" t="s">
        <v>380</v>
      </c>
      <c r="F17" s="475"/>
      <c r="G17" s="475"/>
      <c r="H17" s="475"/>
    </row>
    <row r="18" spans="1:8" s="67" customFormat="1" ht="51" x14ac:dyDescent="0.2">
      <c r="A18" s="472">
        <v>2</v>
      </c>
      <c r="B18" s="549" t="s">
        <v>399</v>
      </c>
      <c r="C18" s="474" t="s">
        <v>379</v>
      </c>
      <c r="D18" s="474">
        <f>0.795*100</f>
        <v>79.5</v>
      </c>
      <c r="E18" s="60" t="s">
        <v>381</v>
      </c>
      <c r="F18" s="474"/>
      <c r="G18" s="475"/>
      <c r="H18" s="475"/>
    </row>
    <row r="19" spans="1:8" s="67" customFormat="1" ht="25.5" x14ac:dyDescent="0.2">
      <c r="A19" s="472">
        <v>3</v>
      </c>
      <c r="B19" s="473" t="s">
        <v>382</v>
      </c>
      <c r="C19" s="476" t="s">
        <v>383</v>
      </c>
      <c r="D19" s="476">
        <f>31.8*100</f>
        <v>3180</v>
      </c>
      <c r="E19" s="60" t="s">
        <v>380</v>
      </c>
      <c r="F19" s="477"/>
      <c r="G19" s="477"/>
      <c r="H19" s="477"/>
    </row>
    <row r="20" spans="1:8" s="67" customFormat="1" ht="25.5" x14ac:dyDescent="0.2">
      <c r="A20" s="472">
        <v>4</v>
      </c>
      <c r="B20" s="473" t="s">
        <v>384</v>
      </c>
      <c r="C20" s="474" t="s">
        <v>8</v>
      </c>
      <c r="D20" s="474">
        <v>20.96</v>
      </c>
      <c r="E20" s="60" t="s">
        <v>385</v>
      </c>
      <c r="F20" s="475"/>
      <c r="G20" s="475"/>
      <c r="H20" s="475"/>
    </row>
    <row r="21" spans="1:8" s="67" customFormat="1" ht="38.25" x14ac:dyDescent="0.2">
      <c r="A21" s="478">
        <v>5</v>
      </c>
      <c r="B21" s="473" t="s">
        <v>386</v>
      </c>
      <c r="C21" s="474" t="s">
        <v>398</v>
      </c>
      <c r="D21" s="479" t="s">
        <v>397</v>
      </c>
      <c r="E21" s="60" t="s">
        <v>380</v>
      </c>
      <c r="F21" s="480"/>
      <c r="G21" s="480"/>
      <c r="H21" s="480"/>
    </row>
    <row r="22" spans="1:8" s="67" customFormat="1" x14ac:dyDescent="0.2">
      <c r="A22" s="472">
        <v>6</v>
      </c>
      <c r="B22" s="481" t="s">
        <v>387</v>
      </c>
      <c r="C22" s="474" t="s">
        <v>8</v>
      </c>
      <c r="D22" s="96">
        <v>7.95</v>
      </c>
      <c r="E22" s="60" t="s">
        <v>380</v>
      </c>
      <c r="F22" s="475"/>
      <c r="G22" s="475"/>
      <c r="H22" s="475"/>
    </row>
    <row r="23" spans="1:8" s="67" customFormat="1" ht="17.25" customHeight="1" x14ac:dyDescent="0.2">
      <c r="A23" s="482"/>
      <c r="B23" s="483"/>
      <c r="C23" s="484"/>
      <c r="D23" s="485"/>
      <c r="E23" s="486"/>
      <c r="F23" s="487"/>
      <c r="G23" s="487"/>
      <c r="H23" s="487"/>
    </row>
    <row r="24" spans="1:8" s="67" customFormat="1" x14ac:dyDescent="0.2"/>
    <row r="25" spans="1:8" s="67" customFormat="1" x14ac:dyDescent="0.2">
      <c r="B25" s="662"/>
      <c r="C25" s="662"/>
      <c r="D25" s="662"/>
      <c r="E25" s="662"/>
      <c r="F25" s="662"/>
      <c r="G25" s="662"/>
      <c r="H25" s="662"/>
    </row>
    <row r="26" spans="1:8" s="67" customFormat="1" x14ac:dyDescent="0.2"/>
    <row r="27" spans="1:8" s="67" customFormat="1" x14ac:dyDescent="0.2">
      <c r="B27" s="11" t="s">
        <v>267</v>
      </c>
      <c r="C27" s="488"/>
      <c r="D27" s="488"/>
      <c r="E27" s="488"/>
      <c r="F27" s="488"/>
      <c r="G27" s="470"/>
      <c r="H27" s="470"/>
    </row>
    <row r="28" spans="1:8" s="67" customFormat="1" x14ac:dyDescent="0.2">
      <c r="B28" s="11"/>
      <c r="C28" s="11"/>
      <c r="D28" s="11"/>
      <c r="E28" s="11"/>
      <c r="F28" s="11"/>
      <c r="G28" s="11"/>
      <c r="H28" s="11"/>
    </row>
    <row r="29" spans="1:8" s="67" customFormat="1" x14ac:dyDescent="0.2">
      <c r="B29" s="489" t="s">
        <v>268</v>
      </c>
      <c r="C29" s="488"/>
      <c r="D29" s="488"/>
      <c r="E29" s="488"/>
      <c r="F29" s="488"/>
      <c r="G29" s="470"/>
      <c r="H29" s="470"/>
    </row>
    <row r="30" spans="1:8" s="67" customFormat="1" x14ac:dyDescent="0.2">
      <c r="B30" s="490"/>
      <c r="C30" s="490"/>
      <c r="D30" s="490"/>
      <c r="E30" s="490"/>
      <c r="F30" s="490"/>
      <c r="G30" s="490"/>
      <c r="H30" s="490"/>
    </row>
    <row r="31" spans="1:8" s="67" customFormat="1" x14ac:dyDescent="0.2">
      <c r="B31" s="490"/>
      <c r="C31" s="490"/>
      <c r="D31" s="490"/>
      <c r="E31" s="490"/>
      <c r="F31" s="490"/>
      <c r="G31" s="490"/>
      <c r="H31" s="490"/>
    </row>
    <row r="41" ht="25.5" customHeight="1" x14ac:dyDescent="0.2"/>
    <row r="47" ht="15.75" customHeight="1" x14ac:dyDescent="0.2"/>
    <row r="48" ht="24" customHeight="1" x14ac:dyDescent="0.2"/>
    <row r="51" ht="53.25" customHeight="1" x14ac:dyDescent="0.2"/>
    <row r="55" ht="17.25" customHeight="1" x14ac:dyDescent="0.2"/>
    <row r="56" ht="17.25" customHeight="1" x14ac:dyDescent="0.2"/>
    <row r="57" ht="32.25" customHeight="1" x14ac:dyDescent="0.2"/>
  </sheetData>
  <sheetProtection formatCells="0" formatColumns="0" formatRows="0" insertColumns="0" insertRows="0" insertHyperlinks="0" deleteColumns="0" deleteRows="0" sort="0" autoFilter="0" pivotTables="0"/>
  <mergeCells count="9">
    <mergeCell ref="A8:H8"/>
    <mergeCell ref="B25:H25"/>
    <mergeCell ref="A11:H11"/>
    <mergeCell ref="B12:H12"/>
    <mergeCell ref="B13:H13"/>
    <mergeCell ref="A14:A15"/>
    <mergeCell ref="B14:B15"/>
    <mergeCell ref="C14:D14"/>
    <mergeCell ref="E14:H14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rowBreaks count="1" manualBreakCount="1">
    <brk id="20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металл </vt:lpstr>
      <vt:lpstr>Обмуровка</vt:lpstr>
      <vt:lpstr>тепловая изоляция </vt:lpstr>
      <vt:lpstr>ППР</vt:lpstr>
      <vt:lpstr>ППР </vt:lpstr>
      <vt:lpstr>Котлооч работы</vt:lpstr>
      <vt:lpstr>'Котлооч работы'!Область_печати</vt:lpstr>
      <vt:lpstr>'металл '!Область_печати</vt:lpstr>
      <vt:lpstr>Обмуровка!Область_печати</vt:lpstr>
      <vt:lpstr>ППР!Область_печати</vt:lpstr>
      <vt:lpstr>'ППР '!Область_печати</vt:lpstr>
      <vt:lpstr>'тепловая изоляция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Chayka Oksana</cp:lastModifiedBy>
  <cp:lastPrinted>2026-02-20T02:26:25Z</cp:lastPrinted>
  <dcterms:created xsi:type="dcterms:W3CDTF">2012-11-01T06:15:47Z</dcterms:created>
  <dcterms:modified xsi:type="dcterms:W3CDTF">2026-05-13T07:24:53Z</dcterms:modified>
</cp:coreProperties>
</file>